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Лист1!$A$11:$N$232</definedName>
  </definedNames>
  <calcPr calcId="152511"/>
</workbook>
</file>

<file path=xl/calcChain.xml><?xml version="1.0" encoding="utf-8"?>
<calcChain xmlns="http://schemas.openxmlformats.org/spreadsheetml/2006/main">
  <c r="F161" i="1" l="1"/>
  <c r="F198" i="1"/>
  <c r="F200" i="1"/>
  <c r="F163" i="1"/>
  <c r="F137" i="1"/>
  <c r="F64" i="1"/>
  <c r="F68" i="1"/>
  <c r="F49" i="1"/>
</calcChain>
</file>

<file path=xl/sharedStrings.xml><?xml version="1.0" encoding="utf-8"?>
<sst xmlns="http://schemas.openxmlformats.org/spreadsheetml/2006/main" count="1579" uniqueCount="403">
  <si>
    <t>№ п/п</t>
  </si>
  <si>
    <t>Наименование НЕ</t>
  </si>
  <si>
    <t>Полное описание</t>
  </si>
  <si>
    <t>ГОСТ, ТУ</t>
  </si>
  <si>
    <t>Ед.
изм.</t>
  </si>
  <si>
    <t>январь</t>
  </si>
  <si>
    <t>март</t>
  </si>
  <si>
    <t>июнь</t>
  </si>
  <si>
    <t>сентябрь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</si>
  <si>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</si>
  <si>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</si>
  <si>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>НД Производителя</t>
  </si>
  <si>
    <t xml:space="preserve">Технические требования к поставке - см. файл ТТ </t>
  </si>
  <si>
    <t>Аммоний молибденовокислый 4-водный Merck</t>
  </si>
  <si>
    <t>кг</t>
  </si>
  <si>
    <t>Нитрат натрия 1.06537.0500 MERCK</t>
  </si>
  <si>
    <t>Нитрат натрия NaNO3(1.06537.0500)  к анализатору натрия</t>
  </si>
  <si>
    <t>г</t>
  </si>
  <si>
    <t>Натрий Na2MoO4.2H2O 1.06521.0250 MERCK 99%</t>
  </si>
  <si>
    <t>Олово(II) хлорид 2-в. 1.07815.0100 Merck</t>
  </si>
  <si>
    <t>Олово(II) хлорид 2-водный 1.07815.0100 Merck особой чистоты</t>
  </si>
  <si>
    <t>Натрий азотнокислый 1065370500 7-23620 Merck</t>
  </si>
  <si>
    <t>Натрий азотнокислый 1065370500 7-23620 Merck для анализа 0,5кг</t>
  </si>
  <si>
    <t>Калий хлористый 10493800500 7-00630 Merck</t>
  </si>
  <si>
    <t>Калий хлористый 10493800500 7-00630 Merck 99,999 Suprapur 0,5кг</t>
  </si>
  <si>
    <t>Кислота щавелевая 2-в. 1004950500 7-31010 Merck</t>
  </si>
  <si>
    <t>Кислота щавелевая 2-водная 1004950500 7-31010 Merck для анализа 0,5кг</t>
  </si>
  <si>
    <t>Аммоний-железо(II) сернокислый 6-в. 1037920500 7-01304 Merck</t>
  </si>
  <si>
    <t>Аммоний-железо(II) сернокислый 6-водный 1037920500 7-01304 Merck для анализа</t>
  </si>
  <si>
    <t>Бромфеноловый синий 1.08122.0025 Merck</t>
  </si>
  <si>
    <t>шт</t>
  </si>
  <si>
    <t>ГОСТ 6259-75</t>
  </si>
  <si>
    <t>Кислота ортофосфорная ч.д.а.</t>
  </si>
  <si>
    <t>ГОСТ 6552-80</t>
  </si>
  <si>
    <t>Калий гидроокись х.ч.</t>
  </si>
  <si>
    <t>Калий гидроокись химически чистый</t>
  </si>
  <si>
    <t>ГОСТ 24363-80</t>
  </si>
  <si>
    <t>ГОСТ 25828-83</t>
  </si>
  <si>
    <t>Формалин технический</t>
  </si>
  <si>
    <t>ГОСТ 1625-89</t>
  </si>
  <si>
    <t>Спирт поливиниловый ПВС марка 11/2</t>
  </si>
  <si>
    <t>Краситель легкосмываемый красный</t>
  </si>
  <si>
    <t>Краситель органический легкосмываемый красный</t>
  </si>
  <si>
    <t>ТУ 6-14-370-79</t>
  </si>
  <si>
    <t>ДДТК (натрия N,N-диэтилдитиокарбамат 3-х водный)</t>
  </si>
  <si>
    <t>ДДТК ( натрия N,N-диэтилдитиокарбамат трехводный) для определения общей жесткости визуально-колориметрическим методом</t>
  </si>
  <si>
    <t>ГОСТ 8964-71</t>
  </si>
  <si>
    <t>Тиомочевина х.ч.</t>
  </si>
  <si>
    <t>ГОСТ 6344-73</t>
  </si>
  <si>
    <t>Марганец(II) хлористый 4-в.ч.д.а.</t>
  </si>
  <si>
    <t>Марганец(II) хлористый 4-водный ч.д.а.</t>
  </si>
  <si>
    <t>ГОСТ 612-75</t>
  </si>
  <si>
    <t>Этиленгликоль ч.д.а.</t>
  </si>
  <si>
    <t>ГОСТ 10164-75</t>
  </si>
  <si>
    <t>Кислота сульфосалициловая 2-в.ч.д.а.</t>
  </si>
  <si>
    <t>Кислота сульфосалициловая 2-водная ч.д.а.</t>
  </si>
  <si>
    <t>ГОСТ 4478-78</t>
  </si>
  <si>
    <t>Калий двухромово-кислый ч.д.а.</t>
  </si>
  <si>
    <t>ГОСТ 4220-75</t>
  </si>
  <si>
    <t>Гидроксиламина гидрохлорид ч.д.а.</t>
  </si>
  <si>
    <t>ГОСТ 5456-79</t>
  </si>
  <si>
    <t>Калий хлористый х.ч.</t>
  </si>
  <si>
    <t>ГОСТ 4234-77</t>
  </si>
  <si>
    <t>Крахмал растворимый ч.д.а.</t>
  </si>
  <si>
    <t>ГОСТ 10163-76</t>
  </si>
  <si>
    <t>Магний сернокислый 7-в.х.ч.</t>
  </si>
  <si>
    <t>Магний сернокислый 7-водный х.ч.</t>
  </si>
  <si>
    <t>ГОСТ 4523-77</t>
  </si>
  <si>
    <t>Аммоний хлористый ч.д.а.</t>
  </si>
  <si>
    <t>ГОСТ 3773-72</t>
  </si>
  <si>
    <t>Реактив Грисса ч.д.а.</t>
  </si>
  <si>
    <t>ТУ 6-09-3569-86</t>
  </si>
  <si>
    <t>Реактив Несслера ч.д.а.</t>
  </si>
  <si>
    <t>Реактив Несслера(калий тетраиодомеркурат(II) в растворе щелочном) ч.д.а.</t>
  </si>
  <si>
    <t>ТУ 6-09-2089-77</t>
  </si>
  <si>
    <t>Толуол ч.д.а.</t>
  </si>
  <si>
    <t>ГОСТ 5789-78</t>
  </si>
  <si>
    <t>Кислота азотная х.ч.</t>
  </si>
  <si>
    <t>ГОСТ 4461-77</t>
  </si>
  <si>
    <t>Кислота серная х.ч.</t>
  </si>
  <si>
    <t>ГОСТ 4204-77</t>
  </si>
  <si>
    <t>Серебро азотнокислое ч.д.а.</t>
  </si>
  <si>
    <t>Серебро азотнокислое(серебра нитрат) ч.д.а.</t>
  </si>
  <si>
    <t>ГОСТ 1277-75</t>
  </si>
  <si>
    <t>Ацетон ч.д.а.</t>
  </si>
  <si>
    <t>ГОСТ 2603-79</t>
  </si>
  <si>
    <t>Глицерин ч.д.а.</t>
  </si>
  <si>
    <t>Калий-натрий виннокислый 4-в.ч.д.а.</t>
  </si>
  <si>
    <t>Калий-натрий виннокислый 4-водный(сегнетова соль) ч.д.а.</t>
  </si>
  <si>
    <t>ГОСТ 5845-79</t>
  </si>
  <si>
    <t>Свинец(II) уксуснокислый 3-в.ч.д.а.</t>
  </si>
  <si>
    <t>Свинец(II) уксуснокислый 3-водный ч.д.а.</t>
  </si>
  <si>
    <t>ГОСТ 1027-67</t>
  </si>
  <si>
    <t>Аммиак водный х.ч.</t>
  </si>
  <si>
    <t>ГОСТ 3760-79</t>
  </si>
  <si>
    <t>Дифенилкарбазон ч.д.а.</t>
  </si>
  <si>
    <t>ТУ 6-09-5215-85</t>
  </si>
  <si>
    <t>Натрий уксуснокислый 3-в.ч.д.а.</t>
  </si>
  <si>
    <t>ГОСТ 199-78</t>
  </si>
  <si>
    <t>ГОСТ 5817-77</t>
  </si>
  <si>
    <t>Калий азотнокислый х.ч.</t>
  </si>
  <si>
    <t>ГОСТ 4217-77</t>
  </si>
  <si>
    <t>Аммоний сернокислый ч.д.а.</t>
  </si>
  <si>
    <t>Аммоний сернокислый(аммоний сульфат) ч.д.а.</t>
  </si>
  <si>
    <t>ГОСТ 3769-78</t>
  </si>
  <si>
    <t>Цинк сернокислый 7-в.х.ч.</t>
  </si>
  <si>
    <t>Цинк сернокислый 7-водный х.ч.</t>
  </si>
  <si>
    <t>ГОСТ 4174-77</t>
  </si>
  <si>
    <t>Кислота ортофосфорная х.ч.</t>
  </si>
  <si>
    <t>Ртуть(II) азотнокислая 1-в.х.ч.</t>
  </si>
  <si>
    <t>Ртуть(II) азотнокислая(нитрат ртути) 1-водная х.ч.</t>
  </si>
  <si>
    <t>ГОСТ 4520-78</t>
  </si>
  <si>
    <t>Кислота соляная х.ч.</t>
  </si>
  <si>
    <t>ГОСТ 3118-77</t>
  </si>
  <si>
    <t>ГОСТ 4525-77</t>
  </si>
  <si>
    <t>Аскарит ч.</t>
  </si>
  <si>
    <t>ТУ 6-09-4128-88</t>
  </si>
  <si>
    <t>Калий сурьмяновиннокислый 0,5-водный ч.</t>
  </si>
  <si>
    <t>Калий сурьмяновиннокислый 0,5-водный ч. Наименование вещества-калий сурьмяновиннокислый 0,5-водный, Степень чистоты-ч., Торговая марка---,</t>
  </si>
  <si>
    <t>ТУ 6-09-08-1958-88</t>
  </si>
  <si>
    <t>Квасцы железоаммонийные ч.д.а.</t>
  </si>
  <si>
    <t>ТУ 6-09-5359-88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</si>
  <si>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</si>
  <si>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</si>
  <si>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</si>
  <si>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Аммиак водный ос.ч 30%</t>
  </si>
  <si>
    <t>ГОСТ 24147-80</t>
  </si>
  <si>
    <t>Гексан ос.ч. Криохром</t>
  </si>
  <si>
    <t>Гексан ос.ч. Криохром Наименование вещества-Гексан, Степень чистоты-ос.ч., Торговая марка-Криохром,</t>
  </si>
  <si>
    <t>ТУ 6-09-06-657-75</t>
  </si>
  <si>
    <t>Кислота борная ч.д.а.</t>
  </si>
  <si>
    <t>Кислота борная ч.д.а. Наименование вещества-Кислота борная, Степень чистоты-чда, Торговая марка-Россия,</t>
  </si>
  <si>
    <t>ГОСТ 9656-75</t>
  </si>
  <si>
    <t>Квасцы алюмокалиевые х.ч.</t>
  </si>
  <si>
    <t>Квасцы алюмокалиевые х.ч. Наименование вещества-Квасцы алюмокалиевые, Степень чистоты-хч, Торговая марка-Россия,</t>
  </si>
  <si>
    <t>ТУ 2621-011-49546302-2003</t>
  </si>
  <si>
    <t>Калий фосфорнокислый 1-з.х.ч.</t>
  </si>
  <si>
    <t>Калий фосфорнокислый однозамещенный х.ч. Степень чистоты-х.ч., Наименование вещества-Калий фосфорнокислый 1-з., Торговая марка--,</t>
  </si>
  <si>
    <t>ГОСТ 4198-75</t>
  </si>
  <si>
    <t>Уротропин ЧДА</t>
  </si>
  <si>
    <t>НД производителя</t>
  </si>
  <si>
    <t>Тимолфталеин ч.д.а.</t>
  </si>
  <si>
    <t>Тимолфталеин ч.д.а. Торговая марка-., Степень чистоты-ч.д.а., Наименование вещества-Тимолфталеин,</t>
  </si>
  <si>
    <t>ТУ6-09-07-1610-87</t>
  </si>
  <si>
    <t>Соль динатриевая 2-водная хромотроповой кислоты чда</t>
  </si>
  <si>
    <t>Соль динатриевая 2-водная хромотроповой кислоты чда Наименование вещества-соль динатриевая 2-водная хромотроповой, Торговая марка-соль динатриевая 2-водная хромотроповой, Степень чистоты-чда,</t>
  </si>
  <si>
    <t>ТУ 6-09-05-1371-88</t>
  </si>
  <si>
    <t>Натрий хлористый ч.д.а.</t>
  </si>
  <si>
    <t>ГОСТ 4233-77</t>
  </si>
  <si>
    <t>Аммоний надсернокислый ч.д.а.</t>
  </si>
  <si>
    <t>Аммоний надсернокислый чистый для анализа</t>
  </si>
  <si>
    <t>ГОСТ 20478-75</t>
  </si>
  <si>
    <t>Кальций хлористый 2-в. 99-105% 500г</t>
  </si>
  <si>
    <t>Кальций хлористый 2-водный для аналитики 99-105% 500г</t>
  </si>
  <si>
    <t>Кислота салициловая фарм.</t>
  </si>
  <si>
    <t>Гидрохинон х.ч.</t>
  </si>
  <si>
    <t>Гидрохинон химически чистый</t>
  </si>
  <si>
    <t>ГОСТ 19627-74</t>
  </si>
  <si>
    <t>Трилон Б ч. 7-50696</t>
  </si>
  <si>
    <t>Трилон Б чистый 7-50696</t>
  </si>
  <si>
    <t>ГОСТ 10652-73</t>
  </si>
  <si>
    <t>Кислота сульфосалициловая 2-в. 132838.1209 Panreac</t>
  </si>
  <si>
    <t>Кислота сульфосалициловая 2-водная 132838.1209 Panreac для аналитики</t>
  </si>
  <si>
    <t>Кислота розоловая ч.д.а.</t>
  </si>
  <si>
    <t>Кислота розоловая чистая для анализа</t>
  </si>
  <si>
    <t>ТУ 6-09-1091-76</t>
  </si>
  <si>
    <t>ТУ 6-09-4471-77</t>
  </si>
  <si>
    <t>Окись цинка ч.д.а.</t>
  </si>
  <si>
    <t>Окись цинка; степень чистоты: чистый для анализа (ч.д.а.)</t>
  </si>
  <si>
    <t>ГОСТ 10262-73</t>
  </si>
  <si>
    <t>Лактоза 1-водная</t>
  </si>
  <si>
    <t>Лактоза 1-водная; химическая формула - С12Н22NO11*H2O; твердое кристаллическое вещество белого цвета; углевод группы дисахаридов; содержится в молоке(молочный сахар)</t>
  </si>
  <si>
    <t>Бромтимоловый синий ч.д.а.</t>
  </si>
  <si>
    <t>ТУ 6-09-5423-90</t>
  </si>
  <si>
    <t>Нитразиновый желтый ч.д.а.</t>
  </si>
  <si>
    <t>ТУ 6-09-4309-76</t>
  </si>
  <si>
    <t>Метиловый красный ч.д.а.</t>
  </si>
  <si>
    <t>Метиловый красный(метилрот) ч.д.а.</t>
  </si>
  <si>
    <t>ТУ 6-09-5169-84</t>
  </si>
  <si>
    <t>Метиловый оранжевый ч.д.а.</t>
  </si>
  <si>
    <t>ТУ 6-09-5171-84</t>
  </si>
  <si>
    <t>Хромовый темно синий ч.д.а.</t>
  </si>
  <si>
    <t>Хромовый темно синий(кислотный хромовый темно-синий) ч.д.а.</t>
  </si>
  <si>
    <t>ТУ 6-09-3870-84</t>
  </si>
  <si>
    <t>Метиленовый голубой ч.д.а.</t>
  </si>
  <si>
    <t>ТУ 6-09-4530-77</t>
  </si>
  <si>
    <t>Метиленовый синий ч.д.а.</t>
  </si>
  <si>
    <t>ТУ 2463-044-05015207-97</t>
  </si>
  <si>
    <t>Эриохром черный Т ч.д.а.</t>
  </si>
  <si>
    <t>ТУ 6-09-1760-72</t>
  </si>
  <si>
    <t>Стильбазо ч.д.а.</t>
  </si>
  <si>
    <t>ТУ 6-09-08-1310-78</t>
  </si>
  <si>
    <t>1,10-Фенантролин ч.д.а.</t>
  </si>
  <si>
    <t>1,10-Фенантролин(орто-фенантролин) ч.д.а.</t>
  </si>
  <si>
    <t>ТУ 6-09-40-2472-87</t>
  </si>
  <si>
    <t>Алюминон ч.д.а.</t>
  </si>
  <si>
    <t>Алюминон(ауринтрикарбоновой кислоты триаммонийная соль) ч.д.а.</t>
  </si>
  <si>
    <t>ТУ 6-09-5205-85</t>
  </si>
  <si>
    <t>Ксиленовый оранжевый ч.д.а.</t>
  </si>
  <si>
    <t>ТУ 6-09-15-09-78</t>
  </si>
  <si>
    <t>Мурексид ч.д.а.</t>
  </si>
  <si>
    <t>Мурексид(аммоний пурпуровокислый) ч.д.а.</t>
  </si>
  <si>
    <t>ТУ 6-09-13-945-94</t>
  </si>
  <si>
    <t>Фенолфталеин ч.д.а.</t>
  </si>
  <si>
    <t>ТУ 6-09-5360-88</t>
  </si>
  <si>
    <t>Индикатор активный ярко-голубой ч.д.а.</t>
  </si>
  <si>
    <t>Индикатор активный ярко-голубой чистый для анализа</t>
  </si>
  <si>
    <t>ГОСТ 20447-76</t>
  </si>
  <si>
    <t>Пентаметоксикрасный Р0631 TCI Americas</t>
  </si>
  <si>
    <t>Пентаметокси красный Р0631 TCI Americas</t>
  </si>
  <si>
    <t>CAS №1755-51-7</t>
  </si>
  <si>
    <t>Индикатор Дезиконт-Хлорамин 7-04388 Винар</t>
  </si>
  <si>
    <t>Индикатор Дезиконт-Хлорамин 7-04388 Винар 100 штук в упаковке</t>
  </si>
  <si>
    <t>ТУ 9398-038-11764404-2003</t>
  </si>
  <si>
    <t>упак.</t>
  </si>
  <si>
    <t>Пептон сухой ферментативный</t>
  </si>
  <si>
    <t>ГОСТ 13805-76</t>
  </si>
  <si>
    <t>Агар сухой питательный</t>
  </si>
  <si>
    <t>Агар сухой питательный для культивирования микроорганизмов</t>
  </si>
  <si>
    <t>ТУ 42-14-33-75</t>
  </si>
  <si>
    <t>Агар Эндо</t>
  </si>
  <si>
    <t>Агар Эндо пакетированный для выделения энтеробактерий</t>
  </si>
  <si>
    <t>ТУ 9398-027-78095326-2007</t>
  </si>
  <si>
    <t>Реактив 10003375 Pliva-Lachema</t>
  </si>
  <si>
    <t>Реактив для теста оксидаза 18мл 10003375 Pliva-Lachema</t>
  </si>
  <si>
    <t>Набор для окраски по Грамму</t>
  </si>
  <si>
    <t>Набор реактивов для окраски микроорганизмов по Грамму на 100 стекол</t>
  </si>
  <si>
    <t>Хлорамин Б технический</t>
  </si>
  <si>
    <t>Хлорамин марки Б технический</t>
  </si>
  <si>
    <t>Аммоний лимоннокислый 2-замещенный 1.01154.0500 Merck</t>
  </si>
  <si>
    <t>Аммоний лимоннокислый 2-замещенный 1.01154.0500 Merck чистый для анализа</t>
  </si>
  <si>
    <t>Барий хромовокислый ч.д.а.</t>
  </si>
  <si>
    <t>Барий хромовокислый чистый для анализа</t>
  </si>
  <si>
    <t>ТУ 6-09-5286-86</t>
  </si>
  <si>
    <t>Кислота уксусная х.ч.</t>
  </si>
  <si>
    <t>ГОСТ 61-75</t>
  </si>
  <si>
    <t>Натрий фосфорнокислый 2-з.12-в.ч.д.а.</t>
  </si>
  <si>
    <t>Натрий фосфорнокислый двузамещенный 12-водный ч.д.а.</t>
  </si>
  <si>
    <t>ГОСТ 4172-76</t>
  </si>
  <si>
    <t>Натрий тетраборнокислый 10-в.ч.д.а.</t>
  </si>
  <si>
    <t>Натрий тетраборнокислый 10-водный(бура) ч.д.а.</t>
  </si>
  <si>
    <t>ГОСТ 4199-76</t>
  </si>
  <si>
    <t>Натрия гидроокись х.ч.</t>
  </si>
  <si>
    <t>Натрия гидроокись хч Наименование вещества-натрия гидроокись, Степень чистоты-х.ч., Торговая марка---,</t>
  </si>
  <si>
    <t>ГОСТ 4328-77</t>
  </si>
  <si>
    <t>Окись алюминия ч.д.а.(не для хроматографии)</t>
  </si>
  <si>
    <t>Окись алюминия ч.д.а.(не для хроматографии) Наименование вещества-Окись алюминия, Торговая марка-Россия, Степень чистоты-ч.д.а,</t>
  </si>
  <si>
    <t>ТУ 6-09-426-75</t>
  </si>
  <si>
    <t>Трихлорметан х.ч. 0,6-1,0% масс. этанола</t>
  </si>
  <si>
    <t>Трихлорметан(хлороформ) стабилизированный химически чистый 0,6-1,0% массовый этанола</t>
  </si>
  <si>
    <t>ТУ 2631-066-44493179-01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</si>
  <si>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</si>
  <si>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</si>
  <si>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ТУ 2631-027-44493179-98</t>
  </si>
  <si>
    <t>ГОСТ 5955-75</t>
  </si>
  <si>
    <t>Натрий сернистый 9-в.ч.д.а.</t>
  </si>
  <si>
    <t>Натрий сернистый 9-водный(натрия сульфид) ч.д.а.</t>
  </si>
  <si>
    <t>ГОСТ 2053-77</t>
  </si>
  <si>
    <t>Гипохлорит натрия марка А</t>
  </si>
  <si>
    <t>ГОСТ 11086-76</t>
  </si>
  <si>
    <t>Кофеин С7731 Sigma</t>
  </si>
  <si>
    <t>Натрий 8-меркаптохинолат 2-водный чда Merck 7-01880 ИМП 1,5г</t>
  </si>
  <si>
    <t>Натрий 8-меркаптохинолат 2-водный чда Merck 7-01880 Степень чистоты-чда, Торговая марка-Германия, Наименование вещества-Натрий 8-меркаптохинолат по 1,5гр</t>
  </si>
  <si>
    <t>Аммоний хлористый 1.01145.0500 Merck</t>
  </si>
  <si>
    <t>Аммоний хлористый 1.01145.0500 Merck чистый для анализа</t>
  </si>
  <si>
    <t>Натрий углекислый б/в 1.06392.0500 Merck</t>
  </si>
  <si>
    <t>Натрий углекислый безводный 1.06392.0500 Merck чистый для анализа</t>
  </si>
  <si>
    <t>Калий фталевокислый кислый 1.04874.0250 Merck</t>
  </si>
  <si>
    <t>Калий фталевокислый кислый 1.04874.0250 Merck чистый для анализа</t>
  </si>
  <si>
    <t>Аммоний ванадиево-кислый мета 1012260100 7-00238 Merck</t>
  </si>
  <si>
    <t>Аммоний ванадиево-кислый мета 1012260100 7-00238 Merck для анализа 0,1кг</t>
  </si>
  <si>
    <t>Купризон 1.01841.0025 Merck</t>
  </si>
  <si>
    <t>Купризон для анализа CAS 370-81-0 1.01841.0025 Merck 0,025кг</t>
  </si>
  <si>
    <t>Бумага 1.09543.0001 Merck</t>
  </si>
  <si>
    <t>Бумага индикаторная рН Spezialindikator 1.09543.0001 Merck pH 6,5-10</t>
  </si>
  <si>
    <t>Агар-агар микробиологический Merck</t>
  </si>
  <si>
    <t>Железо(II) сернокислое 7-в.х.ч.</t>
  </si>
  <si>
    <t>Железо(II) сернокислое 7-водное х.ч.</t>
  </si>
  <si>
    <t>ГОСТ 4148-78</t>
  </si>
  <si>
    <t>Калия гидроокись ч.д.а.</t>
  </si>
  <si>
    <t>Железо(III) хлорид 6-в.ч.</t>
  </si>
  <si>
    <t>Железо(III) хлорид 6-водный ч.</t>
  </si>
  <si>
    <t>ГОСТ 4147-74</t>
  </si>
  <si>
    <t>Калий йодистый х.ч.</t>
  </si>
  <si>
    <t>ГОСТ 4232-74</t>
  </si>
  <si>
    <t>Реагент KCI(1.04938.0500)</t>
  </si>
  <si>
    <t>Реагент KCI(1.04938.0500) раствор электрода к анализатору натрия</t>
  </si>
  <si>
    <t>Реагент NaCl 1.06406.0050</t>
  </si>
  <si>
    <t>Реагент NaCl (хлорид натрия) к анализатору натрия код 1.06406.0050</t>
  </si>
  <si>
    <t>Раствор HI 7007L Hanna</t>
  </si>
  <si>
    <t>Раствор эталонный HI 7007L Hanna pH 7,01 460мл к PH-анализатору</t>
  </si>
  <si>
    <t>бут.</t>
  </si>
  <si>
    <t>Раствор pH 10,01±0,2 HANNA 460мл</t>
  </si>
  <si>
    <t>Раствор эталонный pH 10,01±0,2 HANNA 460мл к Рн-анализатору (№ заказа  HI 7010L/C)</t>
  </si>
  <si>
    <t>Раствор pH 4,01±0,2 HANNA 460 мл</t>
  </si>
  <si>
    <t>Раствор эталонный pH 4,01±0,2 460 мл HANNA к PH- анализатору (№ заказа HI 7004L/C)</t>
  </si>
  <si>
    <t>Комплект реагентов для StamoLus CA71S1 Endress+Hauser</t>
  </si>
  <si>
    <t>Комплект реагентов для анализатора  кремния StamoLus CA71S1 Endress+Hauser</t>
  </si>
  <si>
    <t>к-т</t>
  </si>
  <si>
    <t>Электролит эталонный 363144,00100</t>
  </si>
  <si>
    <t>Электролит эталонный 363144,00100 степень чистоты 100</t>
  </si>
  <si>
    <t>Гексан х.ч.</t>
  </si>
  <si>
    <t>Гексан химически чистый</t>
  </si>
  <si>
    <t>ТУ 6-09-33-75-78</t>
  </si>
  <si>
    <t>Калий родонистый х.ч.</t>
  </si>
  <si>
    <t>Калий родонистый химически чистый</t>
  </si>
  <si>
    <t>ГОСТ 4139-75</t>
  </si>
  <si>
    <t>Раствор 71105041 2-07865 Endress+Hauser</t>
  </si>
  <si>
    <t>Раствор стандартный 71105041 2-07865 Endress+Hauser для анализатора CA71SI</t>
  </si>
  <si>
    <t>л</t>
  </si>
  <si>
    <t>Раствор 2-07866 Endress+Hauser</t>
  </si>
  <si>
    <t>Раствор чистящий 2-07866 Endress+Hauser для анализатора CA71SI</t>
  </si>
  <si>
    <t>Раствор HI 7009L pH 9,18 2-13580 ЭкоИнструмент</t>
  </si>
  <si>
    <t>Раствор буферный HI 7009L pH 9,18 2-13580 ЭкоИнструмент</t>
  </si>
  <si>
    <t>Раствор HI 7010L pH 10,01 2-13590 ЭкоИнструмент</t>
  </si>
  <si>
    <t>Раствор буферный HI 7010L pH 10,01 2-13590 ЭкоИнструмент</t>
  </si>
  <si>
    <t>Раствор HI 7004L pH 4,01 2-13530 ЭкоИнструмент</t>
  </si>
  <si>
    <t>Раствор буферный HI 7004L pH 4,01 2-13530 ЭкоИнструмент</t>
  </si>
  <si>
    <t>Щелочной голубой 6Б(6В)</t>
  </si>
  <si>
    <t>ТУ 6-09-07-356-75</t>
  </si>
  <si>
    <t>Агар мясо-пептонный</t>
  </si>
  <si>
    <t>Агар мясо-пептонный для культивирования микроорганизмов; компонентный состав: пептон ферментативный; экстрат мясной; натрий хлористый; агар</t>
  </si>
  <si>
    <t>Барий хлористый ч.д.а.</t>
  </si>
  <si>
    <t>Барий хлорид 2-водный(барий хлористый) ч.д.а.</t>
  </si>
  <si>
    <t>Бензол ч.д.а.</t>
  </si>
  <si>
    <t>БТН-бульон</t>
  </si>
  <si>
    <t>БТН-бульон питательный бульон для культивирования микроорганизмов; компонентный состав: пептон ферментативный; экстрат мясной; натрий хлористый</t>
  </si>
  <si>
    <t>Кислота D-винная 7-45115 Ант ч.д.а.</t>
  </si>
  <si>
    <t>Кислота D-винная 7-45115 Ант чистая для анализа</t>
  </si>
  <si>
    <t>Кобальт хлористый 6-в.ч.</t>
  </si>
  <si>
    <t>Кобальт хлористый 6-водный ч.</t>
  </si>
  <si>
    <t>Медь II сернокислая 5-в.ч.д.а.</t>
  </si>
  <si>
    <t>Медь II сернокислая 5-водная ч.д.а.</t>
  </si>
  <si>
    <t>Молибден(VI) оксид х.ч.</t>
  </si>
  <si>
    <t>Молибден(VI) оксид(молибденовый ангидрид) химически чистый</t>
  </si>
  <si>
    <t>Натрий двууглекислый ч.д.а.</t>
  </si>
  <si>
    <t>Натрий углекислый кислый(натрий двууглекислый) ч.д.а.</t>
  </si>
  <si>
    <t>Натрий сернокислый б/вод. .ч.д.а.</t>
  </si>
  <si>
    <t>Натрий сернокислый чистый для анализа</t>
  </si>
  <si>
    <t>Пирогаллол А ч.д.а.</t>
  </si>
  <si>
    <t>Пирогаллол А(триацетат 1,2,4-триоксибензол) ч.д.а.</t>
  </si>
  <si>
    <t>сульфид натрия чда Торговая марка--, Наименование вещества-сульфид натрия, Степень чистоты-чда,</t>
  </si>
  <si>
    <t>Раствор HI 7040L Hanna (500мл)</t>
  </si>
  <si>
    <t>Калибровочный раствор по нулевой точке (нулевой раствор) HI 7040L (объем 500мл) Hanna Instruments</t>
  </si>
  <si>
    <t>Раствор HI 7041S Hanna (30мл)</t>
  </si>
  <si>
    <t>Раствор электролита для заполнения мембран HI 7041S (объем 30мл) Hanna Instruments</t>
  </si>
  <si>
    <t>Фуксин основной ч.д.а.</t>
  </si>
  <si>
    <t>Гептан нормальный эталонный,в кг</t>
  </si>
  <si>
    <t>Бария гидроокись 7-водная ч.д.а.</t>
  </si>
  <si>
    <t>Бария гидроокись 7-водная чистый для анализа</t>
  </si>
  <si>
    <t>Натрия тиосульфат ч.д.а.</t>
  </si>
  <si>
    <t>Натрия тиосульфат чистый для анализа</t>
  </si>
  <si>
    <t>ГОСТ 4108-72</t>
  </si>
  <si>
    <t>ТУ 9385-001-16542938-2008</t>
  </si>
  <si>
    <t>ГОСТ 4165-78</t>
  </si>
  <si>
    <t>ГОСТ 4201-79</t>
  </si>
  <si>
    <t>ГОСТ 4166-76</t>
  </si>
  <si>
    <t>ТУ 6-09-5319-86</t>
  </si>
  <si>
    <t>ТУ 6-09-4119-75</t>
  </si>
  <si>
    <t>ГОСТ 4107-78</t>
  </si>
  <si>
    <t>ГОСТ 27068-86</t>
  </si>
  <si>
    <t xml:space="preserve">график поставки </t>
  </si>
  <si>
    <t xml:space="preserve">2019 год </t>
  </si>
  <si>
    <t>2020 год</t>
  </si>
  <si>
    <t>2021 год</t>
  </si>
  <si>
    <t>месяц</t>
  </si>
  <si>
    <t>кол-во</t>
  </si>
  <si>
    <t>Срок
годности</t>
  </si>
  <si>
    <t>Дата выпуска</t>
  </si>
  <si>
    <t>2 года</t>
  </si>
  <si>
    <t>не ранее июня предшествующего года году поставки</t>
  </si>
  <si>
    <t>не ранее месяца предшествующего месяцу поставки</t>
  </si>
  <si>
    <t>примечание</t>
  </si>
  <si>
    <t>1 год</t>
  </si>
  <si>
    <t>5 лет</t>
  </si>
  <si>
    <t>3 года</t>
  </si>
  <si>
    <t>Элемент фильтрующий АКВА-ФЭЛП 5-40Т</t>
  </si>
  <si>
    <t>Фильтрующий элемент АКВА-ФЭЛП 5-40Т  ТУ 3616-008-26519142-2004</t>
  </si>
  <si>
    <t>ТУ 3616-008-26519142-2004</t>
  </si>
  <si>
    <t>Элемент фильтрующий АКВА-ФЭЛП 1-40Т</t>
  </si>
  <si>
    <t>Фильтрующий элемент АКВА-ФЭЛП 1-40Т  ТУ-3616-008-26519142-2004</t>
  </si>
  <si>
    <t xml:space="preserve">Натрий Na2MoO4.2H2O 99%(1.06521.0250) MERCK 106521 к анализатору кремния Polimetron 9210
</t>
  </si>
  <si>
    <t>4 года</t>
  </si>
  <si>
    <t>не ранее  июня предшествующего года году поставки</t>
  </si>
  <si>
    <t>6 мес</t>
  </si>
  <si>
    <t xml:space="preserve">Квасцы железоаммонийные(аммоний железо(III) сульфат(1:1:2) 12-водный) ч.д.а. Наименование вещества-квасцы железоаммонийные, Степень чистоты-ч.д.а., </t>
  </si>
  <si>
    <t>6 лет</t>
  </si>
  <si>
    <t>3 мес</t>
  </si>
  <si>
    <t xml:space="preserve">не ранее месяца предшествующего месяцу поставки </t>
  </si>
  <si>
    <t>Сульфид натрия чда</t>
  </si>
  <si>
    <t>не ренее месяца предшествующего месяцу поставки</t>
  </si>
  <si>
    <t>Лот №9П50098 "Химические реактивы" (НП)</t>
  </si>
  <si>
    <t>Лот №9П50100 "Химические реактивы для ПГУ MERCK" (НП)</t>
  </si>
  <si>
    <t>Лот №9П50099 "Химические реактивы для ПГУ (MERCK)(ДП)</t>
  </si>
  <si>
    <t>Лот №9П50097 "Химические реактивы" (ДП)</t>
  </si>
  <si>
    <t>февраль</t>
  </si>
  <si>
    <t>май</t>
  </si>
  <si>
    <t>апрель</t>
  </si>
  <si>
    <t>Лоты: 9П50097 ; 9П50098 ; 9П50099; 9П50100</t>
  </si>
  <si>
    <t>Общее назначение продукции: поставка химических реактивов для нужд филиала "Сургутская ГРЭС-2" ПАО "Юнипро"</t>
  </si>
  <si>
    <t>Срок поставки*: с 10.01.2019г. по 30.12.2021г.., согласно графика  Покупателя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</si>
  <si>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               Д. Г. Безволев</t>
  </si>
  <si>
    <t>Техническая часть  к  Документации по открытому запросу предложений № 84/18 от 20.11.2018г.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</si>
</sst>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#,##0.00000"/>
    <numFmt numFmtId="166" formatCode="0.0000"/>
    <numFmt numFmtId="167" formatCode="0.000"/>
    <numFmt numFmtId="168" formatCode="#,##0.000"/>
    <numFmt numFmtId="169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rgb="FF7030A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12" fillId="0" borderId="0" applyFont="0" applyFill="0" applyBorder="0" applyAlignment="0" applyProtection="0"/>
  </cellStyleXfs>
  <cellXfs count="460">
    <xf numFmtId="0" fontId="0" fillId="0" borderId="0" xfId="0"/>
    <xf numFmtId="0" fontId="0" fillId="0" borderId="0" xfId="0" applyFont="1"/>
    <xf numFmtId="0" fontId="5" fillId="0" borderId="0" xfId="0" applyFo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0" fillId="0" borderId="0" xfId="0" applyNumberFormat="1" applyAlignment="1">
      <alignment horizontal="center" vertical="center"/>
    </xf>
    <xf numFmtId="0" fontId="11" fillId="0" borderId="0" xfId="0" applyFont="1"/>
    <xf numFmtId="0" fontId="5" fillId="0" borderId="0" xfId="0" applyFont="1" applyFill="1"/>
    <xf numFmtId="0" fontId="0" fillId="0" borderId="0" xfId="0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0" fillId="0" borderId="0" xfId="0" applyFont="1" applyFill="1"/>
    <xf numFmtId="0" fontId="19" fillId="0" borderId="0" xfId="0" applyFont="1"/>
    <xf numFmtId="49" fontId="20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1" applyFont="1" applyFill="1" applyBorder="1" applyAlignment="1">
      <alignment horizontal="left" vertical="center" wrapText="1"/>
    </xf>
    <xf numFmtId="0" fontId="19" fillId="0" borderId="17" xfId="1" applyFont="1" applyFill="1" applyBorder="1" applyAlignment="1">
      <alignment horizontal="left" vertical="center"/>
    </xf>
    <xf numFmtId="0" fontId="19" fillId="0" borderId="17" xfId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9" fillId="0" borderId="37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3" borderId="5" xfId="1" applyFont="1" applyFill="1" applyBorder="1" applyAlignment="1">
      <alignment horizontal="left" vertical="center" wrapText="1"/>
    </xf>
    <xf numFmtId="0" fontId="19" fillId="3" borderId="5" xfId="1" applyFont="1" applyFill="1" applyBorder="1" applyAlignment="1">
      <alignment horizontal="left" vertical="center"/>
    </xf>
    <xf numFmtId="0" fontId="19" fillId="3" borderId="5" xfId="1" applyFont="1" applyFill="1" applyBorder="1" applyAlignment="1">
      <alignment horizontal="center" vertical="center"/>
    </xf>
    <xf numFmtId="165" fontId="19" fillId="3" borderId="8" xfId="1" applyNumberFormat="1" applyFont="1" applyFill="1" applyBorder="1" applyAlignment="1">
      <alignment horizontal="center" vertical="center"/>
    </xf>
    <xf numFmtId="166" fontId="19" fillId="3" borderId="1" xfId="0" applyNumberFormat="1" applyFont="1" applyFill="1" applyBorder="1" applyAlignment="1">
      <alignment horizontal="center" vertical="center"/>
    </xf>
    <xf numFmtId="166" fontId="19" fillId="3" borderId="5" xfId="0" applyNumberFormat="1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166" fontId="19" fillId="0" borderId="0" xfId="0" applyNumberFormat="1" applyFont="1" applyFill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19" fillId="4" borderId="5" xfId="1" applyFont="1" applyFill="1" applyBorder="1" applyAlignment="1">
      <alignment horizontal="left" vertical="center" wrapText="1"/>
    </xf>
    <xf numFmtId="0" fontId="19" fillId="4" borderId="5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left" vertical="center"/>
    </xf>
    <xf numFmtId="0" fontId="19" fillId="0" borderId="5" xfId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17" fillId="4" borderId="0" xfId="0" applyFont="1" applyFill="1"/>
    <xf numFmtId="0" fontId="13" fillId="4" borderId="0" xfId="0" applyFont="1" applyFill="1"/>
    <xf numFmtId="166" fontId="19" fillId="0" borderId="5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10" fillId="4" borderId="0" xfId="0" applyFont="1" applyFill="1"/>
    <xf numFmtId="2" fontId="19" fillId="0" borderId="17" xfId="0" applyNumberFormat="1" applyFont="1" applyFill="1" applyBorder="1" applyAlignment="1">
      <alignment horizontal="center" vertical="center"/>
    </xf>
    <xf numFmtId="4" fontId="19" fillId="0" borderId="35" xfId="1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/>
    </xf>
    <xf numFmtId="166" fontId="19" fillId="3" borderId="7" xfId="0" applyNumberFormat="1" applyFont="1" applyFill="1" applyBorder="1" applyAlignment="1">
      <alignment horizontal="center" vertical="center" wrapText="1"/>
    </xf>
    <xf numFmtId="166" fontId="19" fillId="3" borderId="7" xfId="0" applyNumberFormat="1" applyFont="1" applyFill="1" applyBorder="1" applyAlignment="1">
      <alignment horizontal="center" vertical="center"/>
    </xf>
    <xf numFmtId="166" fontId="19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9" fillId="0" borderId="18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/>
    </xf>
    <xf numFmtId="0" fontId="19" fillId="4" borderId="8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19" fillId="4" borderId="2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6" fontId="0" fillId="0" borderId="0" xfId="0" applyNumberFormat="1" applyAlignment="1">
      <alignment horizontal="left" vertical="center"/>
    </xf>
    <xf numFmtId="166" fontId="21" fillId="0" borderId="0" xfId="0" applyNumberFormat="1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166" fontId="19" fillId="0" borderId="16" xfId="0" applyNumberFormat="1" applyFont="1" applyFill="1" applyBorder="1" applyAlignment="1">
      <alignment horizontal="left" vertical="center"/>
    </xf>
    <xf numFmtId="166" fontId="19" fillId="3" borderId="6" xfId="0" applyNumberFormat="1" applyFont="1" applyFill="1" applyBorder="1" applyAlignment="1">
      <alignment horizontal="left" vertical="center"/>
    </xf>
    <xf numFmtId="166" fontId="19" fillId="0" borderId="6" xfId="0" applyNumberFormat="1" applyFont="1" applyFill="1" applyBorder="1" applyAlignment="1">
      <alignment horizontal="left" vertical="center"/>
    </xf>
    <xf numFmtId="166" fontId="19" fillId="4" borderId="6" xfId="0" applyNumberFormat="1" applyFont="1" applyFill="1" applyBorder="1" applyAlignment="1">
      <alignment horizontal="left" vertical="center"/>
    </xf>
    <xf numFmtId="166" fontId="19" fillId="0" borderId="28" xfId="0" applyNumberFormat="1" applyFont="1" applyFill="1" applyBorder="1" applyAlignment="1">
      <alignment horizontal="left" vertical="center"/>
    </xf>
    <xf numFmtId="166" fontId="19" fillId="3" borderId="28" xfId="0" applyNumberFormat="1" applyFont="1" applyFill="1" applyBorder="1" applyAlignment="1">
      <alignment horizontal="left" vertical="center"/>
    </xf>
    <xf numFmtId="166" fontId="19" fillId="4" borderId="28" xfId="0" applyNumberFormat="1" applyFont="1" applyFill="1" applyBorder="1" applyAlignment="1">
      <alignment horizontal="left" vertical="center"/>
    </xf>
    <xf numFmtId="166" fontId="19" fillId="0" borderId="0" xfId="0" applyNumberFormat="1" applyFont="1" applyFill="1" applyAlignment="1">
      <alignment horizontal="left" vertical="center"/>
    </xf>
    <xf numFmtId="166" fontId="19" fillId="0" borderId="19" xfId="0" applyNumberFormat="1" applyFont="1" applyFill="1" applyBorder="1" applyAlignment="1">
      <alignment horizontal="left" vertical="center"/>
    </xf>
    <xf numFmtId="166" fontId="19" fillId="3" borderId="1" xfId="0" applyNumberFormat="1" applyFont="1" applyFill="1" applyBorder="1" applyAlignment="1">
      <alignment horizontal="left" vertical="center"/>
    </xf>
    <xf numFmtId="166" fontId="19" fillId="0" borderId="1" xfId="0" applyNumberFormat="1" applyFont="1" applyFill="1" applyBorder="1" applyAlignment="1">
      <alignment horizontal="left" vertical="center"/>
    </xf>
    <xf numFmtId="166" fontId="19" fillId="3" borderId="22" xfId="0" applyNumberFormat="1" applyFont="1" applyFill="1" applyBorder="1" applyAlignment="1">
      <alignment horizontal="left" vertical="center"/>
    </xf>
    <xf numFmtId="166" fontId="19" fillId="0" borderId="22" xfId="0" applyNumberFormat="1" applyFont="1" applyFill="1" applyBorder="1" applyAlignment="1">
      <alignment horizontal="left" vertical="center"/>
    </xf>
    <xf numFmtId="166" fontId="19" fillId="4" borderId="1" xfId="0" applyNumberFormat="1" applyFont="1" applyFill="1" applyBorder="1" applyAlignment="1">
      <alignment horizontal="left" vertical="center"/>
    </xf>
    <xf numFmtId="166" fontId="19" fillId="0" borderId="20" xfId="0" applyNumberFormat="1" applyFont="1" applyFill="1" applyBorder="1" applyAlignment="1">
      <alignment horizontal="left" vertical="center"/>
    </xf>
    <xf numFmtId="166" fontId="19" fillId="4" borderId="22" xfId="0" applyNumberFormat="1" applyFont="1" applyFill="1" applyBorder="1" applyAlignment="1">
      <alignment horizontal="left" vertical="center"/>
    </xf>
    <xf numFmtId="166" fontId="19" fillId="3" borderId="5" xfId="0" applyNumberFormat="1" applyFont="1" applyFill="1" applyBorder="1" applyAlignment="1">
      <alignment horizontal="left" vertical="center"/>
    </xf>
    <xf numFmtId="166" fontId="19" fillId="3" borderId="20" xfId="0" applyNumberFormat="1" applyFont="1" applyFill="1" applyBorder="1" applyAlignment="1">
      <alignment horizontal="left" vertical="center"/>
    </xf>
    <xf numFmtId="166" fontId="19" fillId="4" borderId="5" xfId="0" applyNumberFormat="1" applyFont="1" applyFill="1" applyBorder="1" applyAlignment="1">
      <alignment horizontal="left" vertical="center"/>
    </xf>
    <xf numFmtId="166" fontId="19" fillId="4" borderId="9" xfId="0" applyNumberFormat="1" applyFont="1" applyFill="1" applyBorder="1" applyAlignment="1">
      <alignment horizontal="left" vertical="center"/>
    </xf>
    <xf numFmtId="0" fontId="19" fillId="4" borderId="20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3" borderId="41" xfId="0" applyFont="1" applyFill="1" applyBorder="1" applyAlignment="1">
      <alignment horizontal="center" vertical="center"/>
    </xf>
    <xf numFmtId="0" fontId="19" fillId="3" borderId="14" xfId="1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/>
    </xf>
    <xf numFmtId="0" fontId="19" fillId="3" borderId="14" xfId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3" borderId="5" xfId="1" applyFont="1" applyFill="1" applyBorder="1" applyAlignment="1">
      <alignment horizontal="left"/>
    </xf>
    <xf numFmtId="0" fontId="19" fillId="0" borderId="0" xfId="0" applyFont="1" applyFill="1" applyAlignment="1">
      <alignment horizontal="left" wrapText="1"/>
    </xf>
    <xf numFmtId="0" fontId="1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166" fontId="22" fillId="0" borderId="31" xfId="0" applyNumberFormat="1" applyFont="1" applyBorder="1" applyAlignment="1">
      <alignment horizontal="center" vertical="center" textRotation="90"/>
    </xf>
    <xf numFmtId="166" fontId="22" fillId="0" borderId="32" xfId="0" applyNumberFormat="1" applyFont="1" applyBorder="1" applyAlignment="1">
      <alignment horizontal="center" vertical="center" textRotation="90"/>
    </xf>
    <xf numFmtId="166" fontId="22" fillId="0" borderId="29" xfId="0" applyNumberFormat="1" applyFont="1" applyBorder="1" applyAlignment="1">
      <alignment horizontal="center" vertical="center" textRotation="90"/>
    </xf>
    <xf numFmtId="0" fontId="19" fillId="0" borderId="19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/>
    </xf>
    <xf numFmtId="164" fontId="19" fillId="3" borderId="20" xfId="0" applyNumberFormat="1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0" fontId="19" fillId="4" borderId="17" xfId="1" applyFont="1" applyFill="1" applyBorder="1" applyAlignment="1">
      <alignment horizontal="left" vertical="center" wrapText="1"/>
    </xf>
    <xf numFmtId="0" fontId="19" fillId="4" borderId="17" xfId="1" applyFont="1" applyFill="1" applyBorder="1" applyAlignment="1">
      <alignment horizontal="left" vertical="center"/>
    </xf>
    <xf numFmtId="0" fontId="19" fillId="4" borderId="17" xfId="1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9" fillId="0" borderId="9" xfId="1" applyFont="1" applyFill="1" applyBorder="1" applyAlignment="1">
      <alignment horizontal="left" vertical="center" wrapText="1"/>
    </xf>
    <xf numFmtId="0" fontId="19" fillId="0" borderId="9" xfId="1" applyFont="1" applyFill="1" applyBorder="1" applyAlignment="1">
      <alignment horizontal="left" vertical="center"/>
    </xf>
    <xf numFmtId="0" fontId="19" fillId="0" borderId="9" xfId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left" vertical="center" wrapText="1"/>
    </xf>
    <xf numFmtId="166" fontId="19" fillId="4" borderId="19" xfId="0" applyNumberFormat="1" applyFont="1" applyFill="1" applyBorder="1" applyAlignment="1">
      <alignment horizontal="left" vertical="center"/>
    </xf>
    <xf numFmtId="164" fontId="19" fillId="3" borderId="1" xfId="0" applyNumberFormat="1" applyFont="1" applyFill="1" applyBorder="1" applyAlignment="1">
      <alignment horizontal="center" vertical="center"/>
    </xf>
    <xf numFmtId="164" fontId="19" fillId="3" borderId="7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 wrapText="1"/>
    </xf>
    <xf numFmtId="164" fontId="19" fillId="3" borderId="7" xfId="0" applyNumberFormat="1" applyFont="1" applyFill="1" applyBorder="1" applyAlignment="1">
      <alignment horizontal="center" vertical="center"/>
    </xf>
    <xf numFmtId="164" fontId="19" fillId="4" borderId="7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8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2" fontId="19" fillId="4" borderId="1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 wrapText="1"/>
    </xf>
    <xf numFmtId="2" fontId="19" fillId="3" borderId="7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4" fontId="19" fillId="3" borderId="38" xfId="1" applyNumberFormat="1" applyFont="1" applyFill="1" applyBorder="1" applyAlignment="1">
      <alignment horizontal="center" vertical="center"/>
    </xf>
    <xf numFmtId="4" fontId="19" fillId="0" borderId="38" xfId="1" applyNumberFormat="1" applyFont="1" applyFill="1" applyBorder="1" applyAlignment="1">
      <alignment horizontal="center" vertical="center"/>
    </xf>
    <xf numFmtId="164" fontId="19" fillId="0" borderId="22" xfId="0" applyNumberFormat="1" applyFont="1" applyFill="1" applyBorder="1" applyAlignment="1">
      <alignment horizontal="left" vertical="center"/>
    </xf>
    <xf numFmtId="2" fontId="19" fillId="0" borderId="22" xfId="0" applyNumberFormat="1" applyFont="1" applyFill="1" applyBorder="1" applyAlignment="1">
      <alignment horizontal="left" vertical="center"/>
    </xf>
    <xf numFmtId="164" fontId="19" fillId="3" borderId="22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/>
    </xf>
    <xf numFmtId="169" fontId="19" fillId="3" borderId="38" xfId="1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left" vertical="center"/>
    </xf>
    <xf numFmtId="4" fontId="19" fillId="4" borderId="38" xfId="1" applyNumberFormat="1" applyFont="1" applyFill="1" applyBorder="1" applyAlignment="1">
      <alignment horizontal="center" vertical="center"/>
    </xf>
    <xf numFmtId="2" fontId="19" fillId="4" borderId="22" xfId="0" applyNumberFormat="1" applyFont="1" applyFill="1" applyBorder="1" applyAlignment="1">
      <alignment horizontal="left" vertical="center"/>
    </xf>
    <xf numFmtId="168" fontId="19" fillId="3" borderId="38" xfId="1" applyNumberFormat="1" applyFont="1" applyFill="1" applyBorder="1" applyAlignment="1">
      <alignment horizontal="center" vertical="center"/>
    </xf>
    <xf numFmtId="167" fontId="19" fillId="3" borderId="22" xfId="0" applyNumberFormat="1" applyFont="1" applyFill="1" applyBorder="1" applyAlignment="1">
      <alignment horizontal="left" vertical="center"/>
    </xf>
    <xf numFmtId="167" fontId="19" fillId="3" borderId="7" xfId="0" applyNumberFormat="1" applyFont="1" applyFill="1" applyBorder="1" applyAlignment="1">
      <alignment horizontal="center" vertical="center"/>
    </xf>
    <xf numFmtId="164" fontId="19" fillId="4" borderId="22" xfId="0" applyNumberFormat="1" applyFont="1" applyFill="1" applyBorder="1" applyAlignment="1">
      <alignment horizontal="left" vertical="center"/>
    </xf>
    <xf numFmtId="164" fontId="19" fillId="4" borderId="7" xfId="0" applyNumberFormat="1" applyFont="1" applyFill="1" applyBorder="1" applyAlignment="1">
      <alignment horizontal="center" vertical="center"/>
    </xf>
    <xf numFmtId="169" fontId="19" fillId="0" borderId="38" xfId="1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" fontId="19" fillId="0" borderId="22" xfId="0" applyNumberFormat="1" applyFont="1" applyFill="1" applyBorder="1" applyAlignment="1">
      <alignment horizontal="left" vertical="center"/>
    </xf>
    <xf numFmtId="1" fontId="19" fillId="0" borderId="7" xfId="0" applyNumberFormat="1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1" fontId="19" fillId="3" borderId="22" xfId="0" applyNumberFormat="1" applyFont="1" applyFill="1" applyBorder="1" applyAlignment="1">
      <alignment horizontal="left" vertical="center"/>
    </xf>
    <xf numFmtId="1" fontId="19" fillId="3" borderId="7" xfId="0" applyNumberFormat="1" applyFont="1" applyFill="1" applyBorder="1" applyAlignment="1">
      <alignment horizontal="center" vertical="center"/>
    </xf>
    <xf numFmtId="3" fontId="19" fillId="0" borderId="38" xfId="1" applyNumberFormat="1" applyFont="1" applyFill="1" applyBorder="1" applyAlignment="1">
      <alignment horizontal="center" vertical="center"/>
    </xf>
    <xf numFmtId="3" fontId="19" fillId="3" borderId="38" xfId="1" applyNumberFormat="1" applyFont="1" applyFill="1" applyBorder="1" applyAlignment="1">
      <alignment horizontal="center" vertical="center"/>
    </xf>
    <xf numFmtId="2" fontId="19" fillId="0" borderId="38" xfId="1" applyNumberFormat="1" applyFont="1" applyFill="1" applyBorder="1" applyAlignment="1">
      <alignment horizontal="center" vertical="center"/>
    </xf>
    <xf numFmtId="2" fontId="19" fillId="3" borderId="38" xfId="1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19" fillId="0" borderId="22" xfId="0" applyNumberFormat="1" applyFont="1" applyFill="1" applyBorder="1" applyAlignment="1">
      <alignment horizontal="left" vertical="center"/>
    </xf>
    <xf numFmtId="167" fontId="19" fillId="0" borderId="7" xfId="0" applyNumberFormat="1" applyFont="1" applyFill="1" applyBorder="1" applyAlignment="1">
      <alignment horizontal="center" vertical="center"/>
    </xf>
    <xf numFmtId="168" fontId="19" fillId="0" borderId="38" xfId="1" applyNumberFormat="1" applyFont="1" applyFill="1" applyBorder="1" applyAlignment="1">
      <alignment horizontal="center" vertical="center"/>
    </xf>
    <xf numFmtId="2" fontId="19" fillId="3" borderId="22" xfId="0" applyNumberFormat="1" applyFont="1" applyFill="1" applyBorder="1" applyAlignment="1">
      <alignment horizontal="left" vertical="center"/>
    </xf>
    <xf numFmtId="164" fontId="19" fillId="0" borderId="20" xfId="0" applyNumberFormat="1" applyFont="1" applyFill="1" applyBorder="1" applyAlignment="1">
      <alignment horizontal="left" vertical="center"/>
    </xf>
    <xf numFmtId="164" fontId="19" fillId="3" borderId="5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left" vertical="center" wrapText="1"/>
    </xf>
    <xf numFmtId="164" fontId="19" fillId="3" borderId="8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left" vertical="center"/>
    </xf>
    <xf numFmtId="2" fontId="19" fillId="0" borderId="8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left" vertical="center"/>
    </xf>
    <xf numFmtId="164" fontId="19" fillId="3" borderId="8" xfId="0" applyNumberFormat="1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left" vertical="center"/>
    </xf>
    <xf numFmtId="2" fontId="19" fillId="3" borderId="5" xfId="0" applyNumberFormat="1" applyFont="1" applyFill="1" applyBorder="1" applyAlignment="1">
      <alignment horizontal="center" vertical="center" wrapText="1"/>
    </xf>
    <xf numFmtId="2" fontId="19" fillId="3" borderId="20" xfId="0" applyNumberFormat="1" applyFont="1" applyFill="1" applyBorder="1" applyAlignment="1">
      <alignment horizontal="left" vertical="center"/>
    </xf>
    <xf numFmtId="2" fontId="19" fillId="3" borderId="8" xfId="0" applyNumberFormat="1" applyFont="1" applyFill="1" applyBorder="1" applyAlignment="1">
      <alignment horizontal="center" vertical="center" wrapText="1"/>
    </xf>
    <xf numFmtId="167" fontId="19" fillId="0" borderId="5" xfId="0" applyNumberFormat="1" applyFont="1" applyFill="1" applyBorder="1" applyAlignment="1">
      <alignment horizontal="center" vertical="center"/>
    </xf>
    <xf numFmtId="167" fontId="19" fillId="0" borderId="20" xfId="0" applyNumberFormat="1" applyFont="1" applyFill="1" applyBorder="1" applyAlignment="1">
      <alignment horizontal="left" vertical="center"/>
    </xf>
    <xf numFmtId="167" fontId="19" fillId="0" borderId="8" xfId="0" applyNumberFormat="1" applyFont="1" applyFill="1" applyBorder="1" applyAlignment="1">
      <alignment horizontal="center" vertical="center"/>
    </xf>
    <xf numFmtId="1" fontId="19" fillId="3" borderId="5" xfId="0" applyNumberFormat="1" applyFont="1" applyFill="1" applyBorder="1" applyAlignment="1">
      <alignment horizontal="center" vertical="center" wrapText="1"/>
    </xf>
    <xf numFmtId="1" fontId="19" fillId="3" borderId="5" xfId="0" applyNumberFormat="1" applyFont="1" applyFill="1" applyBorder="1" applyAlignment="1">
      <alignment horizontal="left" vertical="center"/>
    </xf>
    <xf numFmtId="1" fontId="19" fillId="3" borderId="5" xfId="0" applyNumberFormat="1" applyFont="1" applyFill="1" applyBorder="1" applyAlignment="1">
      <alignment horizontal="center" vertical="center"/>
    </xf>
    <xf numFmtId="1" fontId="19" fillId="3" borderId="8" xfId="0" applyNumberFormat="1" applyFont="1" applyFill="1" applyBorder="1" applyAlignment="1">
      <alignment horizontal="center" vertical="center"/>
    </xf>
    <xf numFmtId="2" fontId="19" fillId="0" borderId="8" xfId="0" applyNumberFormat="1" applyFont="1" applyFill="1" applyBorder="1" applyAlignment="1">
      <alignment horizontal="center" vertical="center"/>
    </xf>
    <xf numFmtId="169" fontId="19" fillId="4" borderId="38" xfId="1" applyNumberFormat="1" applyFont="1" applyFill="1" applyBorder="1" applyAlignment="1">
      <alignment horizontal="center" vertical="center"/>
    </xf>
    <xf numFmtId="2" fontId="19" fillId="4" borderId="5" xfId="0" applyNumberFormat="1" applyFont="1" applyFill="1" applyBorder="1" applyAlignment="1">
      <alignment horizontal="center" vertical="center"/>
    </xf>
    <xf numFmtId="2" fontId="19" fillId="4" borderId="20" xfId="0" applyNumberFormat="1" applyFont="1" applyFill="1" applyBorder="1" applyAlignment="1">
      <alignment horizontal="left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3" borderId="20" xfId="0" applyNumberFormat="1" applyFont="1" applyFill="1" applyBorder="1" applyAlignment="1">
      <alignment horizontal="left" vertical="center"/>
    </xf>
    <xf numFmtId="164" fontId="19" fillId="4" borderId="5" xfId="0" applyNumberFormat="1" applyFont="1" applyFill="1" applyBorder="1" applyAlignment="1">
      <alignment horizontal="center" vertical="center"/>
    </xf>
    <xf numFmtId="164" fontId="19" fillId="4" borderId="5" xfId="0" applyNumberFormat="1" applyFont="1" applyFill="1" applyBorder="1" applyAlignment="1">
      <alignment horizontal="left" vertical="center" wrapText="1"/>
    </xf>
    <xf numFmtId="164" fontId="19" fillId="4" borderId="5" xfId="0" applyNumberFormat="1" applyFont="1" applyFill="1" applyBorder="1" applyAlignment="1">
      <alignment horizontal="left" vertical="center"/>
    </xf>
    <xf numFmtId="164" fontId="19" fillId="4" borderId="8" xfId="0" applyNumberFormat="1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/>
    </xf>
    <xf numFmtId="167" fontId="19" fillId="3" borderId="20" xfId="0" applyNumberFormat="1" applyFont="1" applyFill="1" applyBorder="1" applyAlignment="1">
      <alignment horizontal="left" vertical="center"/>
    </xf>
    <xf numFmtId="167" fontId="19" fillId="3" borderId="8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/>
    </xf>
    <xf numFmtId="2" fontId="19" fillId="3" borderId="8" xfId="0" applyNumberFormat="1" applyFont="1" applyFill="1" applyBorder="1" applyAlignment="1">
      <alignment horizontal="center" vertical="center"/>
    </xf>
    <xf numFmtId="164" fontId="19" fillId="4" borderId="20" xfId="0" applyNumberFormat="1" applyFont="1" applyFill="1" applyBorder="1" applyAlignment="1">
      <alignment horizontal="left" vertical="center"/>
    </xf>
    <xf numFmtId="164" fontId="19" fillId="4" borderId="8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left" vertical="center"/>
    </xf>
    <xf numFmtId="2" fontId="19" fillId="4" borderId="5" xfId="0" applyNumberFormat="1" applyFont="1" applyFill="1" applyBorder="1" applyAlignment="1">
      <alignment horizontal="left" vertical="center"/>
    </xf>
    <xf numFmtId="2" fontId="19" fillId="4" borderId="9" xfId="0" applyNumberFormat="1" applyFont="1" applyFill="1" applyBorder="1" applyAlignment="1">
      <alignment horizontal="center" vertical="center"/>
    </xf>
    <xf numFmtId="2" fontId="19" fillId="4" borderId="9" xfId="0" applyNumberFormat="1" applyFont="1" applyFill="1" applyBorder="1" applyAlignment="1">
      <alignment horizontal="left" vertical="center"/>
    </xf>
    <xf numFmtId="2" fontId="19" fillId="4" borderId="10" xfId="0" applyNumberFormat="1" applyFont="1" applyFill="1" applyBorder="1" applyAlignment="1">
      <alignment horizontal="center" vertical="center"/>
    </xf>
    <xf numFmtId="169" fontId="19" fillId="3" borderId="39" xfId="1" applyNumberFormat="1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169" fontId="19" fillId="3" borderId="8" xfId="1" applyNumberFormat="1" applyFont="1" applyFill="1" applyBorder="1" applyAlignment="1">
      <alignment horizontal="center" vertical="center"/>
    </xf>
    <xf numFmtId="3" fontId="19" fillId="4" borderId="18" xfId="1" applyNumberFormat="1" applyFont="1" applyFill="1" applyBorder="1" applyAlignment="1">
      <alignment horizontal="center" vertical="center" wrapText="1"/>
    </xf>
    <xf numFmtId="3" fontId="19" fillId="3" borderId="8" xfId="1" applyNumberFormat="1" applyFont="1" applyFill="1" applyBorder="1" applyAlignment="1">
      <alignment horizontal="center" vertical="center"/>
    </xf>
    <xf numFmtId="1" fontId="19" fillId="4" borderId="17" xfId="0" applyNumberFormat="1" applyFont="1" applyFill="1" applyBorder="1" applyAlignment="1">
      <alignment horizontal="center" vertical="center"/>
    </xf>
    <xf numFmtId="1" fontId="19" fillId="4" borderId="17" xfId="0" applyNumberFormat="1" applyFont="1" applyFill="1" applyBorder="1" applyAlignment="1">
      <alignment horizontal="left" vertical="center"/>
    </xf>
    <xf numFmtId="1" fontId="19" fillId="4" borderId="35" xfId="0" applyNumberFormat="1" applyFont="1" applyFill="1" applyBorder="1" applyAlignment="1">
      <alignment horizontal="center" vertical="center"/>
    </xf>
    <xf numFmtId="1" fontId="19" fillId="3" borderId="38" xfId="0" applyNumberFormat="1" applyFont="1" applyFill="1" applyBorder="1" applyAlignment="1">
      <alignment horizontal="center" vertical="center"/>
    </xf>
    <xf numFmtId="4" fontId="19" fillId="3" borderId="8" xfId="1" applyNumberFormat="1" applyFont="1" applyFill="1" applyBorder="1" applyAlignment="1">
      <alignment horizontal="center" vertical="center"/>
    </xf>
    <xf numFmtId="4" fontId="19" fillId="0" borderId="8" xfId="1" applyNumberFormat="1" applyFont="1" applyFill="1" applyBorder="1" applyAlignment="1">
      <alignment horizontal="center" vertical="center"/>
    </xf>
    <xf numFmtId="2" fontId="19" fillId="3" borderId="38" xfId="0" applyNumberFormat="1" applyFont="1" applyFill="1" applyBorder="1" applyAlignment="1">
      <alignment horizontal="center" vertical="center"/>
    </xf>
    <xf numFmtId="2" fontId="19" fillId="3" borderId="8" xfId="1" applyNumberFormat="1" applyFont="1" applyFill="1" applyBorder="1" applyAlignment="1">
      <alignment horizontal="center" vertical="center"/>
    </xf>
    <xf numFmtId="2" fontId="19" fillId="0" borderId="8" xfId="1" applyNumberFormat="1" applyFont="1" applyFill="1" applyBorder="1" applyAlignment="1">
      <alignment horizontal="center" vertical="center"/>
    </xf>
    <xf numFmtId="2" fontId="19" fillId="0" borderId="38" xfId="0" applyNumberFormat="1" applyFont="1" applyFill="1" applyBorder="1" applyAlignment="1">
      <alignment horizontal="center" vertical="center"/>
    </xf>
    <xf numFmtId="164" fontId="19" fillId="0" borderId="8" xfId="1" applyNumberFormat="1" applyFont="1" applyFill="1" applyBorder="1" applyAlignment="1">
      <alignment horizontal="center" vertical="center"/>
    </xf>
    <xf numFmtId="164" fontId="19" fillId="3" borderId="38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left" vertical="center"/>
    </xf>
    <xf numFmtId="164" fontId="19" fillId="0" borderId="38" xfId="0" applyNumberFormat="1" applyFont="1" applyFill="1" applyBorder="1" applyAlignment="1">
      <alignment horizontal="center" vertical="center"/>
    </xf>
    <xf numFmtId="1" fontId="19" fillId="3" borderId="8" xfId="1" applyNumberFormat="1" applyFont="1" applyFill="1" applyBorder="1" applyAlignment="1">
      <alignment horizontal="center" vertical="center"/>
    </xf>
    <xf numFmtId="1" fontId="19" fillId="0" borderId="8" xfId="1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left" vertical="center"/>
    </xf>
    <xf numFmtId="1" fontId="19" fillId="0" borderId="38" xfId="0" applyNumberFormat="1" applyFont="1" applyFill="1" applyBorder="1" applyAlignment="1">
      <alignment horizontal="center" vertical="center"/>
    </xf>
    <xf numFmtId="169" fontId="19" fillId="0" borderId="8" xfId="1" applyNumberFormat="1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left" vertical="center" wrapText="1"/>
    </xf>
    <xf numFmtId="0" fontId="19" fillId="3" borderId="9" xfId="1" applyFont="1" applyFill="1" applyBorder="1" applyAlignment="1">
      <alignment horizontal="left" vertical="center"/>
    </xf>
    <xf numFmtId="0" fontId="19" fillId="3" borderId="9" xfId="1" applyFont="1" applyFill="1" applyBorder="1" applyAlignment="1">
      <alignment horizontal="center" vertical="center"/>
    </xf>
    <xf numFmtId="166" fontId="19" fillId="3" borderId="21" xfId="0" applyNumberFormat="1" applyFont="1" applyFill="1" applyBorder="1" applyAlignment="1">
      <alignment horizontal="left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left" vertical="center" wrapText="1"/>
    </xf>
    <xf numFmtId="169" fontId="19" fillId="3" borderId="10" xfId="1" applyNumberFormat="1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left" vertical="center"/>
    </xf>
    <xf numFmtId="164" fontId="19" fillId="3" borderId="42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center" wrapText="1"/>
    </xf>
    <xf numFmtId="1" fontId="19" fillId="0" borderId="17" xfId="0" applyNumberFormat="1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left" vertical="center" wrapText="1"/>
    </xf>
    <xf numFmtId="1" fontId="19" fillId="0" borderId="17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 wrapText="1"/>
    </xf>
    <xf numFmtId="1" fontId="19" fillId="0" borderId="5" xfId="0" applyNumberFormat="1" applyFont="1" applyFill="1" applyBorder="1" applyAlignment="1">
      <alignment horizontal="left" vertical="center" wrapText="1"/>
    </xf>
    <xf numFmtId="164" fontId="19" fillId="0" borderId="9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left" vertical="center" wrapText="1"/>
    </xf>
    <xf numFmtId="164" fontId="19" fillId="0" borderId="9" xfId="0" applyNumberFormat="1" applyFont="1" applyFill="1" applyBorder="1" applyAlignment="1">
      <alignment horizontal="left" vertical="center"/>
    </xf>
    <xf numFmtId="3" fontId="19" fillId="0" borderId="35" xfId="1" applyNumberFormat="1" applyFont="1" applyFill="1" applyBorder="1" applyAlignment="1">
      <alignment horizontal="center" vertical="center" wrapText="1"/>
    </xf>
    <xf numFmtId="169" fontId="19" fillId="0" borderId="42" xfId="1" applyNumberFormat="1" applyFont="1" applyFill="1" applyBorder="1" applyAlignment="1">
      <alignment horizontal="center" vertical="center"/>
    </xf>
    <xf numFmtId="1" fontId="19" fillId="0" borderId="18" xfId="0" applyNumberFormat="1" applyFont="1" applyFill="1" applyBorder="1" applyAlignment="1">
      <alignment horizontal="center" vertical="center"/>
    </xf>
    <xf numFmtId="1" fontId="19" fillId="0" borderId="8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left" vertical="center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center" vertical="center" wrapText="1"/>
    </xf>
    <xf numFmtId="165" fontId="19" fillId="0" borderId="7" xfId="1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left" vertical="center"/>
    </xf>
    <xf numFmtId="166" fontId="19" fillId="0" borderId="43" xfId="0" applyNumberFormat="1" applyFont="1" applyFill="1" applyBorder="1" applyAlignment="1">
      <alignment horizontal="left" vertical="center"/>
    </xf>
    <xf numFmtId="164" fontId="19" fillId="0" borderId="14" xfId="0" applyNumberFormat="1" applyFont="1" applyFill="1" applyBorder="1" applyAlignment="1">
      <alignment horizontal="center" vertical="center"/>
    </xf>
    <xf numFmtId="164" fontId="19" fillId="0" borderId="43" xfId="0" applyNumberFormat="1" applyFont="1" applyFill="1" applyBorder="1" applyAlignment="1">
      <alignment horizontal="left" vertical="center"/>
    </xf>
    <xf numFmtId="4" fontId="19" fillId="3" borderId="10" xfId="1" applyNumberFormat="1" applyFont="1" applyFill="1" applyBorder="1" applyAlignment="1">
      <alignment horizontal="center" vertical="center"/>
    </xf>
    <xf numFmtId="2" fontId="19" fillId="3" borderId="9" xfId="0" applyNumberFormat="1" applyFont="1" applyFill="1" applyBorder="1" applyAlignment="1">
      <alignment horizontal="center" vertical="center"/>
    </xf>
    <xf numFmtId="2" fontId="19" fillId="3" borderId="21" xfId="0" applyNumberFormat="1" applyFont="1" applyFill="1" applyBorder="1" applyAlignment="1">
      <alignment horizontal="left" vertical="center"/>
    </xf>
    <xf numFmtId="16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19" fillId="0" borderId="4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3" fillId="5" borderId="33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9" fillId="3" borderId="41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19" fillId="3" borderId="46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vertical="center" wrapText="1"/>
    </xf>
    <xf numFmtId="0" fontId="19" fillId="3" borderId="36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vertical="center" wrapText="1"/>
    </xf>
    <xf numFmtId="0" fontId="19" fillId="0" borderId="14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4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3" fontId="19" fillId="0" borderId="15" xfId="1" applyNumberFormat="1" applyFont="1" applyFill="1" applyBorder="1" applyAlignment="1">
      <alignment horizontal="center" vertical="center"/>
    </xf>
    <xf numFmtId="3" fontId="19" fillId="0" borderId="7" xfId="1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 wrapText="1"/>
    </xf>
    <xf numFmtId="0" fontId="19" fillId="3" borderId="3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/>
    </xf>
    <xf numFmtId="0" fontId="19" fillId="3" borderId="31" xfId="1" applyFont="1" applyFill="1" applyBorder="1" applyAlignment="1">
      <alignment horizontal="left" vertical="center"/>
    </xf>
    <xf numFmtId="0" fontId="19" fillId="3" borderId="1" xfId="1" applyFont="1" applyFill="1" applyBorder="1" applyAlignment="1">
      <alignment horizontal="left" vertical="center"/>
    </xf>
    <xf numFmtId="0" fontId="19" fillId="3" borderId="14" xfId="1" applyFont="1" applyFill="1" applyBorder="1" applyAlignment="1">
      <alignment horizontal="center" vertical="center"/>
    </xf>
    <xf numFmtId="0" fontId="19" fillId="3" borderId="3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center" vertical="center"/>
    </xf>
    <xf numFmtId="3" fontId="19" fillId="3" borderId="15" xfId="1" applyNumberFormat="1" applyFont="1" applyFill="1" applyBorder="1" applyAlignment="1">
      <alignment horizontal="center" vertical="center"/>
    </xf>
    <xf numFmtId="3" fontId="19" fillId="3" borderId="36" xfId="1" applyNumberFormat="1" applyFont="1" applyFill="1" applyBorder="1" applyAlignment="1">
      <alignment horizontal="center" vertical="center"/>
    </xf>
    <xf numFmtId="3" fontId="19" fillId="3" borderId="7" xfId="1" applyNumberFormat="1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 wrapText="1"/>
    </xf>
    <xf numFmtId="0" fontId="19" fillId="3" borderId="36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4" fontId="19" fillId="3" borderId="15" xfId="1" applyNumberFormat="1" applyFont="1" applyFill="1" applyBorder="1" applyAlignment="1">
      <alignment horizontal="center" vertical="center"/>
    </xf>
    <xf numFmtId="4" fontId="19" fillId="3" borderId="7" xfId="1" applyNumberFormat="1" applyFont="1" applyFill="1" applyBorder="1" applyAlignment="1">
      <alignment horizontal="center" vertical="center"/>
    </xf>
    <xf numFmtId="0" fontId="19" fillId="0" borderId="31" xfId="1" applyFont="1" applyFill="1" applyBorder="1" applyAlignment="1">
      <alignment horizontal="left" vertical="center" wrapText="1"/>
    </xf>
    <xf numFmtId="0" fontId="19" fillId="0" borderId="31" xfId="1" applyFont="1" applyFill="1" applyBorder="1" applyAlignment="1">
      <alignment horizontal="left" vertical="center"/>
    </xf>
    <xf numFmtId="0" fontId="19" fillId="0" borderId="31" xfId="1" applyFont="1" applyFill="1" applyBorder="1" applyAlignment="1">
      <alignment horizontal="center" vertical="center"/>
    </xf>
    <xf numFmtId="3" fontId="19" fillId="0" borderId="36" xfId="1" applyNumberFormat="1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left" vertical="center" wrapText="1"/>
    </xf>
    <xf numFmtId="169" fontId="19" fillId="0" borderId="39" xfId="1" applyNumberFormat="1" applyFont="1" applyFill="1" applyBorder="1" applyAlignment="1">
      <alignment horizontal="center" vertical="center"/>
    </xf>
    <xf numFmtId="169" fontId="19" fillId="0" borderId="37" xfId="1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left" wrapText="1"/>
    </xf>
    <xf numFmtId="0" fontId="19" fillId="4" borderId="41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left"/>
    </xf>
    <xf numFmtId="166" fontId="19" fillId="4" borderId="14" xfId="0" applyNumberFormat="1" applyFont="1" applyFill="1" applyBorder="1" applyAlignment="1">
      <alignment horizontal="center" vertical="center"/>
    </xf>
    <xf numFmtId="166" fontId="19" fillId="4" borderId="44" xfId="0" applyNumberFormat="1" applyFont="1" applyFill="1" applyBorder="1" applyAlignment="1">
      <alignment horizontal="center" vertical="center"/>
    </xf>
    <xf numFmtId="169" fontId="19" fillId="3" borderId="39" xfId="1" applyNumberFormat="1" applyFont="1" applyFill="1" applyBorder="1" applyAlignment="1">
      <alignment horizontal="center" vertical="center"/>
    </xf>
    <xf numFmtId="169" fontId="19" fillId="3" borderId="37" xfId="1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2" borderId="33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4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19" fillId="4" borderId="14" xfId="1" applyFont="1" applyFill="1" applyBorder="1" applyAlignment="1">
      <alignment horizontal="left" vertical="center"/>
    </xf>
    <xf numFmtId="0" fontId="19" fillId="4" borderId="1" xfId="1" applyFont="1" applyFill="1" applyBorder="1" applyAlignment="1">
      <alignment horizontal="left" vertical="center"/>
    </xf>
    <xf numFmtId="0" fontId="19" fillId="4" borderId="14" xfId="1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/>
    </xf>
    <xf numFmtId="169" fontId="19" fillId="4" borderId="39" xfId="1" applyNumberFormat="1" applyFont="1" applyFill="1" applyBorder="1" applyAlignment="1">
      <alignment horizontal="center" vertical="center"/>
    </xf>
    <xf numFmtId="169" fontId="19" fillId="4" borderId="37" xfId="1" applyNumberFormat="1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4" fontId="19" fillId="4" borderId="38" xfId="1" applyNumberFormat="1" applyFont="1" applyFill="1" applyBorder="1" applyAlignment="1">
      <alignment horizontal="center" vertical="center"/>
    </xf>
    <xf numFmtId="4" fontId="19" fillId="4" borderId="42" xfId="1" applyNumberFormat="1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 wrapText="1"/>
    </xf>
    <xf numFmtId="0" fontId="19" fillId="4" borderId="10" xfId="0" applyFont="1" applyFill="1" applyBorder="1" applyAlignment="1">
      <alignment horizontal="left" vertical="center" wrapText="1"/>
    </xf>
    <xf numFmtId="0" fontId="19" fillId="4" borderId="28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4" fontId="19" fillId="0" borderId="15" xfId="1" applyNumberFormat="1" applyFont="1" applyFill="1" applyBorder="1" applyAlignment="1">
      <alignment horizontal="center" vertical="center"/>
    </xf>
    <xf numFmtId="4" fontId="19" fillId="0" borderId="7" xfId="1" applyNumberFormat="1" applyFont="1" applyFill="1" applyBorder="1" applyAlignment="1">
      <alignment horizontal="center" vertical="center"/>
    </xf>
    <xf numFmtId="166" fontId="22" fillId="0" borderId="33" xfId="0" applyNumberFormat="1" applyFont="1" applyBorder="1" applyAlignment="1">
      <alignment horizontal="center" vertical="center"/>
    </xf>
    <xf numFmtId="166" fontId="22" fillId="0" borderId="12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20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22" fillId="0" borderId="4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2" fillId="0" borderId="19" xfId="0" applyNumberFormat="1" applyFont="1" applyBorder="1" applyAlignment="1">
      <alignment horizontal="center" vertical="center"/>
    </xf>
    <xf numFmtId="166" fontId="22" fillId="0" borderId="35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0" fontId="23" fillId="5" borderId="3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 wrapText="1"/>
    </xf>
    <xf numFmtId="169" fontId="19" fillId="3" borderId="32" xfId="1" applyNumberFormat="1" applyFont="1" applyFill="1" applyBorder="1" applyAlignment="1">
      <alignment horizontal="center" vertical="center"/>
    </xf>
    <xf numFmtId="4" fontId="19" fillId="3" borderId="39" xfId="1" applyNumberFormat="1" applyFont="1" applyFill="1" applyBorder="1" applyAlignment="1">
      <alignment horizontal="center" vertical="center"/>
    </xf>
    <xf numFmtId="4" fontId="19" fillId="3" borderId="37" xfId="1" applyNumberFormat="1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wrapText="1"/>
    </xf>
    <xf numFmtId="0" fontId="19" fillId="3" borderId="7" xfId="0" applyFont="1" applyFill="1" applyBorder="1" applyAlignment="1">
      <alignment horizontal="left" wrapText="1"/>
    </xf>
    <xf numFmtId="4" fontId="19" fillId="0" borderId="39" xfId="1" applyNumberFormat="1" applyFont="1" applyFill="1" applyBorder="1" applyAlignment="1">
      <alignment horizontal="center" vertical="center"/>
    </xf>
    <xf numFmtId="4" fontId="19" fillId="0" borderId="37" xfId="1" applyNumberFormat="1" applyFont="1" applyFill="1" applyBorder="1" applyAlignment="1">
      <alignment horizontal="center" vertical="center"/>
    </xf>
    <xf numFmtId="4" fontId="19" fillId="4" borderId="39" xfId="1" applyNumberFormat="1" applyFont="1" applyFill="1" applyBorder="1" applyAlignment="1">
      <alignment horizontal="center" vertical="center"/>
    </xf>
    <xf numFmtId="4" fontId="19" fillId="4" borderId="37" xfId="1" applyNumberFormat="1" applyFont="1" applyFill="1" applyBorder="1" applyAlignment="1">
      <alignment horizontal="center" vertical="center"/>
    </xf>
    <xf numFmtId="168" fontId="19" fillId="3" borderId="39" xfId="1" applyNumberFormat="1" applyFont="1" applyFill="1" applyBorder="1" applyAlignment="1">
      <alignment horizontal="center" vertical="center"/>
    </xf>
    <xf numFmtId="168" fontId="19" fillId="3" borderId="37" xfId="1" applyNumberFormat="1" applyFont="1" applyFill="1" applyBorder="1" applyAlignment="1">
      <alignment horizontal="center" vertical="center"/>
    </xf>
    <xf numFmtId="169" fontId="19" fillId="0" borderId="15" xfId="1" applyNumberFormat="1" applyFont="1" applyFill="1" applyBorder="1" applyAlignment="1">
      <alignment horizontal="center" vertical="center"/>
    </xf>
    <xf numFmtId="169" fontId="19" fillId="0" borderId="7" xfId="1" applyNumberFormat="1" applyFont="1" applyFill="1" applyBorder="1" applyAlignment="1">
      <alignment horizontal="center" vertical="center"/>
    </xf>
    <xf numFmtId="0" fontId="19" fillId="4" borderId="5" xfId="1" applyFont="1" applyFill="1" applyBorder="1" applyAlignment="1">
      <alignment horizontal="left" vertical="center" wrapText="1"/>
    </xf>
    <xf numFmtId="0" fontId="19" fillId="4" borderId="9" xfId="1" applyFont="1" applyFill="1" applyBorder="1" applyAlignment="1">
      <alignment horizontal="left" vertical="center" wrapText="1"/>
    </xf>
    <xf numFmtId="0" fontId="19" fillId="4" borderId="5" xfId="1" applyFont="1" applyFill="1" applyBorder="1" applyAlignment="1">
      <alignment horizontal="left" vertical="center"/>
    </xf>
    <xf numFmtId="0" fontId="19" fillId="4" borderId="9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center" vertical="center"/>
    </xf>
    <xf numFmtId="0" fontId="19" fillId="4" borderId="9" xfId="1" applyFont="1" applyFill="1" applyBorder="1" applyAlignment="1">
      <alignment horizontal="center" vertical="center"/>
    </xf>
    <xf numFmtId="2" fontId="19" fillId="0" borderId="39" xfId="5" applyNumberFormat="1" applyFont="1" applyFill="1" applyBorder="1" applyAlignment="1">
      <alignment horizontal="center" vertical="center"/>
    </xf>
    <xf numFmtId="2" fontId="19" fillId="0" borderId="37" xfId="5" applyNumberFormat="1" applyFont="1" applyFill="1" applyBorder="1" applyAlignment="1">
      <alignment horizontal="center" vertical="center"/>
    </xf>
    <xf numFmtId="169" fontId="19" fillId="0" borderId="36" xfId="1" applyNumberFormat="1" applyFont="1" applyFill="1" applyBorder="1" applyAlignment="1">
      <alignment horizontal="center" vertical="center"/>
    </xf>
    <xf numFmtId="169" fontId="19" fillId="3" borderId="15" xfId="1" applyNumberFormat="1" applyFont="1" applyFill="1" applyBorder="1" applyAlignment="1">
      <alignment horizontal="center" vertical="center"/>
    </xf>
    <xf numFmtId="169" fontId="19" fillId="3" borderId="36" xfId="1" applyNumberFormat="1" applyFont="1" applyFill="1" applyBorder="1" applyAlignment="1">
      <alignment horizontal="center" vertical="center"/>
    </xf>
    <xf numFmtId="169" fontId="19" fillId="3" borderId="7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Обычный 6" xfId="3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48"/>
  <sheetViews>
    <sheetView tabSelected="1" topLeftCell="A4" workbookViewId="0">
      <pane ySplit="10" topLeftCell="A14" activePane="bottomLeft" state="frozen"/>
      <selection activeCell="A4" sqref="A4"/>
      <selection pane="bottomLeft" activeCell="F8" sqref="F8"/>
    </sheetView>
  </sheetViews>
  <sheetFormatPr defaultRowHeight="15.75" x14ac:dyDescent="0.25"/>
  <cols>
    <col min="1" max="1" width="5.85546875" style="8" customWidth="1"/>
    <col min="2" max="2" width="30.28515625" style="121" customWidth="1"/>
    <col min="3" max="3" width="53.5703125" style="122" customWidth="1"/>
    <col min="4" max="4" width="25.5703125" style="121" customWidth="1"/>
    <col min="5" max="5" width="7.7109375" style="2" customWidth="1"/>
    <col min="6" max="6" width="13.42578125" style="2" customWidth="1"/>
    <col min="7" max="7" width="9.42578125" style="79" bestFit="1" customWidth="1"/>
    <col min="8" max="8" width="11.140625" style="9" customWidth="1"/>
    <col min="9" max="9" width="9.28515625" style="79" bestFit="1" customWidth="1"/>
    <col min="10" max="10" width="10.7109375" style="9" customWidth="1"/>
    <col min="11" max="11" width="9.28515625" style="79" bestFit="1" customWidth="1"/>
    <col min="12" max="12" width="11.28515625" style="9" customWidth="1"/>
    <col min="13" max="13" width="9.140625" style="74"/>
    <col min="14" max="14" width="20.5703125" style="65" customWidth="1"/>
  </cols>
  <sheetData>
    <row r="2" spans="1:14" x14ac:dyDescent="0.25">
      <c r="A2" s="412"/>
      <c r="B2" s="413"/>
      <c r="C2" s="413"/>
      <c r="D2" s="413"/>
      <c r="E2" s="413"/>
      <c r="F2" s="413"/>
    </row>
    <row r="3" spans="1:14" x14ac:dyDescent="0.25">
      <c r="A3" s="7"/>
      <c r="B3" s="110"/>
      <c r="C3" s="111"/>
      <c r="D3" s="110"/>
      <c r="E3" s="3"/>
      <c r="F3" s="3"/>
    </row>
    <row r="4" spans="1:14" s="4" customFormat="1" ht="12.75" x14ac:dyDescent="0.2">
      <c r="A4" s="427" t="s">
        <v>402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75"/>
      <c r="N4" s="66"/>
    </row>
    <row r="5" spans="1:14" s="4" customFormat="1" ht="12.75" x14ac:dyDescent="0.2">
      <c r="A5" s="414"/>
      <c r="B5" s="414"/>
      <c r="C5" s="112"/>
      <c r="D5" s="113"/>
      <c r="E5" s="22"/>
      <c r="F5" s="22"/>
      <c r="G5" s="80"/>
      <c r="H5" s="23"/>
      <c r="I5" s="80"/>
      <c r="J5" s="23"/>
      <c r="K5" s="80"/>
      <c r="L5" s="23"/>
      <c r="M5" s="75"/>
      <c r="N5" s="66"/>
    </row>
    <row r="6" spans="1:14" s="4" customFormat="1" ht="15" customHeight="1" x14ac:dyDescent="0.2">
      <c r="A6" s="426" t="s">
        <v>398</v>
      </c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75"/>
      <c r="N6" s="66"/>
    </row>
    <row r="7" spans="1:14" s="5" customFormat="1" ht="12.75" x14ac:dyDescent="0.2">
      <c r="A7" s="415" t="s">
        <v>399</v>
      </c>
      <c r="B7" s="415"/>
      <c r="C7" s="415"/>
      <c r="D7" s="415"/>
      <c r="E7" s="415"/>
      <c r="F7" s="415"/>
      <c r="G7" s="81"/>
      <c r="H7" s="24"/>
      <c r="I7" s="81"/>
      <c r="J7" s="24"/>
      <c r="K7" s="81"/>
      <c r="L7" s="24"/>
      <c r="M7" s="75"/>
      <c r="N7" s="66"/>
    </row>
    <row r="8" spans="1:14" s="10" customFormat="1" ht="12.75" x14ac:dyDescent="0.2">
      <c r="A8" s="25" t="s">
        <v>400</v>
      </c>
      <c r="B8" s="114"/>
      <c r="C8" s="115"/>
      <c r="D8" s="114"/>
      <c r="E8" s="26"/>
      <c r="F8" s="26"/>
      <c r="G8" s="81"/>
      <c r="H8" s="24"/>
      <c r="I8" s="81"/>
      <c r="J8" s="24"/>
      <c r="K8" s="81"/>
      <c r="L8" s="24"/>
      <c r="M8" s="75"/>
      <c r="N8" s="66"/>
    </row>
    <row r="9" spans="1:14" s="1" customFormat="1" ht="15" x14ac:dyDescent="0.25">
      <c r="A9" s="25" t="s">
        <v>12</v>
      </c>
      <c r="B9" s="114"/>
      <c r="C9" s="115"/>
      <c r="D9" s="114"/>
      <c r="E9" s="26"/>
      <c r="F9" s="26"/>
      <c r="G9" s="81"/>
      <c r="H9" s="24"/>
      <c r="I9" s="81"/>
      <c r="J9" s="24"/>
      <c r="K9" s="81"/>
      <c r="L9" s="24"/>
      <c r="M9" s="75"/>
      <c r="N9" s="66"/>
    </row>
    <row r="10" spans="1:14" thickBot="1" x14ac:dyDescent="0.3">
      <c r="A10" s="27"/>
      <c r="B10" s="116"/>
      <c r="C10" s="117"/>
      <c r="D10" s="116"/>
      <c r="E10" s="28"/>
      <c r="F10" s="21"/>
      <c r="G10" s="81"/>
      <c r="H10" s="24"/>
      <c r="I10" s="81"/>
      <c r="J10" s="24"/>
      <c r="K10" s="81"/>
      <c r="L10" s="24"/>
      <c r="M10" s="75"/>
      <c r="N10" s="66"/>
    </row>
    <row r="11" spans="1:14" ht="24" customHeight="1" thickBot="1" x14ac:dyDescent="0.3">
      <c r="A11" s="421" t="s">
        <v>0</v>
      </c>
      <c r="B11" s="423" t="s">
        <v>1</v>
      </c>
      <c r="C11" s="425" t="s">
        <v>2</v>
      </c>
      <c r="D11" s="423" t="s">
        <v>3</v>
      </c>
      <c r="E11" s="416" t="s">
        <v>4</v>
      </c>
      <c r="F11" s="418" t="s">
        <v>9</v>
      </c>
      <c r="G11" s="404" t="s">
        <v>361</v>
      </c>
      <c r="H11" s="405"/>
      <c r="I11" s="405"/>
      <c r="J11" s="405"/>
      <c r="K11" s="405"/>
      <c r="L11" s="405"/>
      <c r="M11" s="406" t="s">
        <v>372</v>
      </c>
      <c r="N11" s="407"/>
    </row>
    <row r="12" spans="1:14" ht="24" customHeight="1" thickBot="1" x14ac:dyDescent="0.3">
      <c r="A12" s="421"/>
      <c r="B12" s="423"/>
      <c r="C12" s="425"/>
      <c r="D12" s="423"/>
      <c r="E12" s="417"/>
      <c r="F12" s="419"/>
      <c r="G12" s="428" t="s">
        <v>362</v>
      </c>
      <c r="H12" s="429"/>
      <c r="I12" s="430" t="s">
        <v>363</v>
      </c>
      <c r="J12" s="429"/>
      <c r="K12" s="430" t="s">
        <v>364</v>
      </c>
      <c r="L12" s="431"/>
      <c r="M12" s="408" t="s">
        <v>367</v>
      </c>
      <c r="N12" s="410" t="s">
        <v>368</v>
      </c>
    </row>
    <row r="13" spans="1:14" ht="57.75" customHeight="1" thickBot="1" x14ac:dyDescent="0.3">
      <c r="A13" s="422"/>
      <c r="B13" s="424"/>
      <c r="C13" s="416"/>
      <c r="D13" s="424"/>
      <c r="E13" s="417"/>
      <c r="F13" s="420"/>
      <c r="G13" s="125" t="s">
        <v>365</v>
      </c>
      <c r="H13" s="123" t="s">
        <v>366</v>
      </c>
      <c r="I13" s="123" t="s">
        <v>365</v>
      </c>
      <c r="J13" s="123" t="s">
        <v>366</v>
      </c>
      <c r="K13" s="123" t="s">
        <v>365</v>
      </c>
      <c r="L13" s="124" t="s">
        <v>366</v>
      </c>
      <c r="M13" s="409"/>
      <c r="N13" s="411"/>
    </row>
    <row r="14" spans="1:14" ht="27" customHeight="1" thickBot="1" x14ac:dyDescent="0.3">
      <c r="A14" s="432" t="s">
        <v>394</v>
      </c>
      <c r="B14" s="433"/>
      <c r="C14" s="433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4"/>
    </row>
    <row r="15" spans="1:14" s="15" customFormat="1" ht="39" x14ac:dyDescent="0.25">
      <c r="A15" s="29">
        <v>1</v>
      </c>
      <c r="B15" s="30" t="s">
        <v>192</v>
      </c>
      <c r="C15" s="30" t="s">
        <v>193</v>
      </c>
      <c r="D15" s="31" t="s">
        <v>194</v>
      </c>
      <c r="E15" s="32" t="s">
        <v>14</v>
      </c>
      <c r="F15" s="60">
        <v>0.06</v>
      </c>
      <c r="G15" s="82" t="s">
        <v>5</v>
      </c>
      <c r="H15" s="59">
        <v>0.02</v>
      </c>
      <c r="I15" s="90" t="s">
        <v>5</v>
      </c>
      <c r="J15" s="59">
        <v>0.02</v>
      </c>
      <c r="K15" s="90" t="s">
        <v>5</v>
      </c>
      <c r="L15" s="61">
        <v>0.02</v>
      </c>
      <c r="M15" s="126" t="s">
        <v>369</v>
      </c>
      <c r="N15" s="67" t="s">
        <v>370</v>
      </c>
    </row>
    <row r="16" spans="1:14" s="15" customFormat="1" ht="39" x14ac:dyDescent="0.25">
      <c r="A16" s="42">
        <v>2</v>
      </c>
      <c r="B16" s="36" t="s">
        <v>320</v>
      </c>
      <c r="C16" s="36" t="s">
        <v>321</v>
      </c>
      <c r="D16" s="37" t="s">
        <v>11</v>
      </c>
      <c r="E16" s="38" t="s">
        <v>309</v>
      </c>
      <c r="F16" s="170">
        <v>4.5</v>
      </c>
      <c r="G16" s="83" t="s">
        <v>5</v>
      </c>
      <c r="H16" s="145">
        <v>0.5</v>
      </c>
      <c r="I16" s="91" t="s">
        <v>5</v>
      </c>
      <c r="J16" s="145">
        <v>2</v>
      </c>
      <c r="K16" s="91" t="s">
        <v>5</v>
      </c>
      <c r="L16" s="146">
        <v>2</v>
      </c>
      <c r="M16" s="103" t="s">
        <v>373</v>
      </c>
      <c r="N16" s="68" t="s">
        <v>371</v>
      </c>
    </row>
    <row r="17" spans="1:14" s="16" customFormat="1" ht="39" x14ac:dyDescent="0.25">
      <c r="A17" s="35">
        <v>3</v>
      </c>
      <c r="B17" s="50" t="s">
        <v>195</v>
      </c>
      <c r="C17" s="50" t="s">
        <v>196</v>
      </c>
      <c r="D17" s="51" t="s">
        <v>197</v>
      </c>
      <c r="E17" s="52" t="s">
        <v>14</v>
      </c>
      <c r="F17" s="179">
        <v>0.3</v>
      </c>
      <c r="G17" s="84" t="s">
        <v>5</v>
      </c>
      <c r="H17" s="33">
        <v>0.01</v>
      </c>
      <c r="I17" s="92" t="s">
        <v>5</v>
      </c>
      <c r="J17" s="33">
        <v>0.01</v>
      </c>
      <c r="K17" s="92" t="s">
        <v>5</v>
      </c>
      <c r="L17" s="160">
        <v>0.01</v>
      </c>
      <c r="M17" s="104" t="s">
        <v>375</v>
      </c>
      <c r="N17" s="69" t="s">
        <v>370</v>
      </c>
    </row>
    <row r="18" spans="1:14" s="17" customFormat="1" ht="39" x14ac:dyDescent="0.25">
      <c r="A18" s="42">
        <v>4</v>
      </c>
      <c r="B18" s="36" t="s">
        <v>125</v>
      </c>
      <c r="C18" s="36" t="s">
        <v>125</v>
      </c>
      <c r="D18" s="37" t="s">
        <v>126</v>
      </c>
      <c r="E18" s="38" t="s">
        <v>14</v>
      </c>
      <c r="F18" s="170">
        <v>540</v>
      </c>
      <c r="G18" s="83" t="s">
        <v>5</v>
      </c>
      <c r="H18" s="145">
        <v>180</v>
      </c>
      <c r="I18" s="93" t="s">
        <v>5</v>
      </c>
      <c r="J18" s="145">
        <v>180</v>
      </c>
      <c r="K18" s="93" t="s">
        <v>5</v>
      </c>
      <c r="L18" s="151">
        <v>180</v>
      </c>
      <c r="M18" s="103" t="s">
        <v>373</v>
      </c>
      <c r="N18" s="68" t="s">
        <v>371</v>
      </c>
    </row>
    <row r="19" spans="1:14" s="15" customFormat="1" ht="25.5" customHeight="1" x14ac:dyDescent="0.25">
      <c r="A19" s="312">
        <v>5</v>
      </c>
      <c r="B19" s="327" t="s">
        <v>93</v>
      </c>
      <c r="C19" s="327" t="s">
        <v>93</v>
      </c>
      <c r="D19" s="329" t="s">
        <v>94</v>
      </c>
      <c r="E19" s="331" t="s">
        <v>14</v>
      </c>
      <c r="F19" s="359">
        <v>248.4</v>
      </c>
      <c r="G19" s="84" t="s">
        <v>5</v>
      </c>
      <c r="H19" s="147">
        <v>40</v>
      </c>
      <c r="I19" s="94" t="s">
        <v>5</v>
      </c>
      <c r="J19" s="147">
        <v>40</v>
      </c>
      <c r="K19" s="94" t="s">
        <v>5</v>
      </c>
      <c r="L19" s="156">
        <v>40</v>
      </c>
      <c r="M19" s="361" t="s">
        <v>373</v>
      </c>
      <c r="N19" s="335" t="s">
        <v>371</v>
      </c>
    </row>
    <row r="20" spans="1:14" s="15" customFormat="1" ht="22.5" customHeight="1" x14ac:dyDescent="0.25">
      <c r="A20" s="314"/>
      <c r="B20" s="328"/>
      <c r="C20" s="328"/>
      <c r="D20" s="330"/>
      <c r="E20" s="332"/>
      <c r="F20" s="360"/>
      <c r="G20" s="84" t="s">
        <v>7</v>
      </c>
      <c r="H20" s="147">
        <v>42.8</v>
      </c>
      <c r="I20" s="94" t="s">
        <v>7</v>
      </c>
      <c r="J20" s="147">
        <v>42.8</v>
      </c>
      <c r="K20" s="94" t="s">
        <v>7</v>
      </c>
      <c r="L20" s="156">
        <v>42.8</v>
      </c>
      <c r="M20" s="362"/>
      <c r="N20" s="336"/>
    </row>
    <row r="21" spans="1:14" s="15" customFormat="1" ht="39" x14ac:dyDescent="0.25">
      <c r="A21" s="42">
        <v>6</v>
      </c>
      <c r="B21" s="36" t="s">
        <v>149</v>
      </c>
      <c r="C21" s="36" t="s">
        <v>150</v>
      </c>
      <c r="D21" s="37" t="s">
        <v>151</v>
      </c>
      <c r="E21" s="38" t="s">
        <v>14</v>
      </c>
      <c r="F21" s="164">
        <v>0.18</v>
      </c>
      <c r="G21" s="83" t="s">
        <v>5</v>
      </c>
      <c r="H21" s="148">
        <v>0.06</v>
      </c>
      <c r="I21" s="91" t="s">
        <v>5</v>
      </c>
      <c r="J21" s="148">
        <v>0.06</v>
      </c>
      <c r="K21" s="91" t="s">
        <v>5</v>
      </c>
      <c r="L21" s="162">
        <v>0.06</v>
      </c>
      <c r="M21" s="103" t="s">
        <v>369</v>
      </c>
      <c r="N21" s="68" t="s">
        <v>370</v>
      </c>
    </row>
    <row r="22" spans="1:14" s="13" customFormat="1" ht="39" x14ac:dyDescent="0.25">
      <c r="A22" s="35">
        <v>7</v>
      </c>
      <c r="B22" s="50" t="s">
        <v>102</v>
      </c>
      <c r="C22" s="50" t="s">
        <v>103</v>
      </c>
      <c r="D22" s="51" t="s">
        <v>104</v>
      </c>
      <c r="E22" s="52" t="s">
        <v>14</v>
      </c>
      <c r="F22" s="179">
        <v>3</v>
      </c>
      <c r="G22" s="84" t="s">
        <v>5</v>
      </c>
      <c r="H22" s="147">
        <v>1</v>
      </c>
      <c r="I22" s="92" t="s">
        <v>5</v>
      </c>
      <c r="J22" s="147">
        <v>1</v>
      </c>
      <c r="K22" s="92" t="s">
        <v>5</v>
      </c>
      <c r="L22" s="150">
        <v>1</v>
      </c>
      <c r="M22" s="104" t="s">
        <v>375</v>
      </c>
      <c r="N22" s="69" t="s">
        <v>370</v>
      </c>
    </row>
    <row r="23" spans="1:14" s="13" customFormat="1" ht="39" x14ac:dyDescent="0.25">
      <c r="A23" s="42">
        <v>8</v>
      </c>
      <c r="B23" s="36" t="s">
        <v>68</v>
      </c>
      <c r="C23" s="36" t="s">
        <v>68</v>
      </c>
      <c r="D23" s="37" t="s">
        <v>69</v>
      </c>
      <c r="E23" s="38" t="s">
        <v>14</v>
      </c>
      <c r="F23" s="170">
        <v>6</v>
      </c>
      <c r="G23" s="83" t="s">
        <v>5</v>
      </c>
      <c r="H23" s="145">
        <v>2</v>
      </c>
      <c r="I23" s="91" t="s">
        <v>5</v>
      </c>
      <c r="J23" s="145">
        <v>2</v>
      </c>
      <c r="K23" s="91" t="s">
        <v>5</v>
      </c>
      <c r="L23" s="146">
        <v>2</v>
      </c>
      <c r="M23" s="103" t="s">
        <v>375</v>
      </c>
      <c r="N23" s="68" t="s">
        <v>370</v>
      </c>
    </row>
    <row r="24" spans="1:14" s="15" customFormat="1" ht="39" x14ac:dyDescent="0.25">
      <c r="A24" s="35">
        <v>9</v>
      </c>
      <c r="B24" s="50" t="s">
        <v>115</v>
      </c>
      <c r="C24" s="50" t="s">
        <v>115</v>
      </c>
      <c r="D24" s="51" t="s">
        <v>116</v>
      </c>
      <c r="E24" s="52" t="s">
        <v>14</v>
      </c>
      <c r="F24" s="179">
        <v>3</v>
      </c>
      <c r="G24" s="84" t="s">
        <v>5</v>
      </c>
      <c r="H24" s="147">
        <v>1</v>
      </c>
      <c r="I24" s="92" t="s">
        <v>5</v>
      </c>
      <c r="J24" s="147">
        <v>1</v>
      </c>
      <c r="K24" s="92" t="s">
        <v>5</v>
      </c>
      <c r="L24" s="150">
        <v>1</v>
      </c>
      <c r="M24" s="104" t="s">
        <v>382</v>
      </c>
      <c r="N24" s="69" t="s">
        <v>370</v>
      </c>
    </row>
    <row r="25" spans="1:14" s="18" customFormat="1" ht="39" x14ac:dyDescent="0.25">
      <c r="A25" s="42">
        <v>10</v>
      </c>
      <c r="B25" s="36" t="s">
        <v>84</v>
      </c>
      <c r="C25" s="36" t="s">
        <v>84</v>
      </c>
      <c r="D25" s="37" t="s">
        <v>85</v>
      </c>
      <c r="E25" s="38" t="s">
        <v>14</v>
      </c>
      <c r="F25" s="170">
        <v>4.8</v>
      </c>
      <c r="G25" s="83" t="s">
        <v>5</v>
      </c>
      <c r="H25" s="145">
        <v>1.6</v>
      </c>
      <c r="I25" s="93" t="s">
        <v>5</v>
      </c>
      <c r="J25" s="145">
        <v>1.6</v>
      </c>
      <c r="K25" s="93" t="s">
        <v>5</v>
      </c>
      <c r="L25" s="151">
        <v>1.6</v>
      </c>
      <c r="M25" s="103" t="s">
        <v>375</v>
      </c>
      <c r="N25" s="68" t="s">
        <v>370</v>
      </c>
    </row>
    <row r="26" spans="1:14" s="55" customFormat="1" ht="39" x14ac:dyDescent="0.25">
      <c r="A26" s="46">
        <v>11</v>
      </c>
      <c r="B26" s="47" t="s">
        <v>322</v>
      </c>
      <c r="C26" s="47" t="s">
        <v>323</v>
      </c>
      <c r="D26" s="48" t="s">
        <v>352</v>
      </c>
      <c r="E26" s="49" t="s">
        <v>14</v>
      </c>
      <c r="F26" s="218">
        <v>1.5</v>
      </c>
      <c r="G26" s="85" t="s">
        <v>5</v>
      </c>
      <c r="H26" s="149">
        <v>0.5</v>
      </c>
      <c r="I26" s="95" t="s">
        <v>5</v>
      </c>
      <c r="J26" s="149">
        <v>0.5</v>
      </c>
      <c r="K26" s="95" t="s">
        <v>5</v>
      </c>
      <c r="L26" s="152">
        <v>0.5</v>
      </c>
      <c r="M26" s="102" t="s">
        <v>375</v>
      </c>
      <c r="N26" s="71" t="s">
        <v>383</v>
      </c>
    </row>
    <row r="27" spans="1:14" s="18" customFormat="1" ht="39" x14ac:dyDescent="0.25">
      <c r="A27" s="42">
        <v>12</v>
      </c>
      <c r="B27" s="36" t="s">
        <v>231</v>
      </c>
      <c r="C27" s="36" t="s">
        <v>232</v>
      </c>
      <c r="D27" s="37" t="s">
        <v>233</v>
      </c>
      <c r="E27" s="38" t="s">
        <v>14</v>
      </c>
      <c r="F27" s="164">
        <v>0.03</v>
      </c>
      <c r="G27" s="83" t="s">
        <v>5</v>
      </c>
      <c r="H27" s="148">
        <v>0.01</v>
      </c>
      <c r="I27" s="91" t="s">
        <v>5</v>
      </c>
      <c r="J27" s="148">
        <v>0.01</v>
      </c>
      <c r="K27" s="91" t="s">
        <v>5</v>
      </c>
      <c r="L27" s="162">
        <v>0.01</v>
      </c>
      <c r="M27" s="103" t="s">
        <v>373</v>
      </c>
      <c r="N27" s="68" t="s">
        <v>371</v>
      </c>
    </row>
    <row r="28" spans="1:14" s="13" customFormat="1" ht="39" x14ac:dyDescent="0.25">
      <c r="A28" s="35">
        <v>13</v>
      </c>
      <c r="B28" s="50" t="s">
        <v>324</v>
      </c>
      <c r="C28" s="50" t="s">
        <v>324</v>
      </c>
      <c r="D28" s="51" t="s">
        <v>254</v>
      </c>
      <c r="E28" s="52" t="s">
        <v>309</v>
      </c>
      <c r="F28" s="165">
        <v>1.71</v>
      </c>
      <c r="G28" s="84" t="s">
        <v>5</v>
      </c>
      <c r="H28" s="33">
        <v>0.56999999999999995</v>
      </c>
      <c r="I28" s="92" t="s">
        <v>5</v>
      </c>
      <c r="J28" s="33">
        <v>0.56999999999999995</v>
      </c>
      <c r="K28" s="92" t="s">
        <v>5</v>
      </c>
      <c r="L28" s="160">
        <v>0.56999999999999995</v>
      </c>
      <c r="M28" s="104" t="s">
        <v>373</v>
      </c>
      <c r="N28" s="69" t="s">
        <v>371</v>
      </c>
    </row>
    <row r="29" spans="1:14" s="13" customFormat="1" ht="39" x14ac:dyDescent="0.25">
      <c r="A29" s="42">
        <v>14</v>
      </c>
      <c r="B29" s="36" t="s">
        <v>172</v>
      </c>
      <c r="C29" s="36" t="s">
        <v>172</v>
      </c>
      <c r="D29" s="37" t="s">
        <v>173</v>
      </c>
      <c r="E29" s="38" t="s">
        <v>17</v>
      </c>
      <c r="F29" s="170">
        <v>75</v>
      </c>
      <c r="G29" s="83" t="s">
        <v>5</v>
      </c>
      <c r="H29" s="145">
        <v>25</v>
      </c>
      <c r="I29" s="91" t="s">
        <v>5</v>
      </c>
      <c r="J29" s="145">
        <v>25</v>
      </c>
      <c r="K29" s="91" t="s">
        <v>5</v>
      </c>
      <c r="L29" s="146">
        <v>25</v>
      </c>
      <c r="M29" s="103" t="s">
        <v>369</v>
      </c>
      <c r="N29" s="68" t="s">
        <v>370</v>
      </c>
    </row>
    <row r="30" spans="1:14" s="55" customFormat="1" ht="39" x14ac:dyDescent="0.25">
      <c r="A30" s="46">
        <v>15</v>
      </c>
      <c r="B30" s="47" t="s">
        <v>325</v>
      </c>
      <c r="C30" s="47" t="s">
        <v>326</v>
      </c>
      <c r="D30" s="48" t="s">
        <v>353</v>
      </c>
      <c r="E30" s="49" t="s">
        <v>309</v>
      </c>
      <c r="F30" s="218">
        <v>4.5</v>
      </c>
      <c r="G30" s="85" t="s">
        <v>5</v>
      </c>
      <c r="H30" s="149">
        <v>0.5</v>
      </c>
      <c r="I30" s="95" t="s">
        <v>5</v>
      </c>
      <c r="J30" s="149">
        <v>2</v>
      </c>
      <c r="K30" s="95" t="s">
        <v>5</v>
      </c>
      <c r="L30" s="152">
        <v>2</v>
      </c>
      <c r="M30" s="102" t="s">
        <v>373</v>
      </c>
      <c r="N30" s="71" t="s">
        <v>371</v>
      </c>
    </row>
    <row r="31" spans="1:14" s="18" customFormat="1" ht="30" customHeight="1" x14ac:dyDescent="0.25">
      <c r="A31" s="318">
        <v>16</v>
      </c>
      <c r="B31" s="337" t="s">
        <v>127</v>
      </c>
      <c r="C31" s="337" t="s">
        <v>128</v>
      </c>
      <c r="D31" s="340" t="s">
        <v>129</v>
      </c>
      <c r="E31" s="343" t="s">
        <v>14</v>
      </c>
      <c r="F31" s="436">
        <v>17.82</v>
      </c>
      <c r="G31" s="83" t="s">
        <v>5</v>
      </c>
      <c r="H31" s="148">
        <v>2.64</v>
      </c>
      <c r="I31" s="93" t="s">
        <v>5</v>
      </c>
      <c r="J31" s="148">
        <v>2.64</v>
      </c>
      <c r="K31" s="93" t="s">
        <v>5</v>
      </c>
      <c r="L31" s="162">
        <v>2.64</v>
      </c>
      <c r="M31" s="321" t="s">
        <v>373</v>
      </c>
      <c r="N31" s="438" t="s">
        <v>371</v>
      </c>
    </row>
    <row r="32" spans="1:14" s="18" customFormat="1" ht="20.25" customHeight="1" x14ac:dyDescent="0.25">
      <c r="A32" s="320"/>
      <c r="B32" s="339"/>
      <c r="C32" s="339"/>
      <c r="D32" s="342"/>
      <c r="E32" s="345"/>
      <c r="F32" s="437"/>
      <c r="G32" s="83" t="s">
        <v>7</v>
      </c>
      <c r="H32" s="145">
        <v>3.3</v>
      </c>
      <c r="I32" s="93" t="s">
        <v>7</v>
      </c>
      <c r="J32" s="145">
        <v>3.3</v>
      </c>
      <c r="K32" s="93" t="s">
        <v>7</v>
      </c>
      <c r="L32" s="151">
        <v>3.3</v>
      </c>
      <c r="M32" s="323"/>
      <c r="N32" s="439"/>
    </row>
    <row r="33" spans="1:14" s="55" customFormat="1" ht="39" x14ac:dyDescent="0.25">
      <c r="A33" s="46">
        <v>17</v>
      </c>
      <c r="B33" s="47" t="s">
        <v>59</v>
      </c>
      <c r="C33" s="47" t="s">
        <v>59</v>
      </c>
      <c r="D33" s="48" t="s">
        <v>60</v>
      </c>
      <c r="E33" s="49" t="s">
        <v>14</v>
      </c>
      <c r="F33" s="218">
        <v>1.8</v>
      </c>
      <c r="G33" s="85" t="s">
        <v>5</v>
      </c>
      <c r="H33" s="149">
        <v>0.6</v>
      </c>
      <c r="I33" s="95" t="s">
        <v>5</v>
      </c>
      <c r="J33" s="149">
        <v>0.6</v>
      </c>
      <c r="K33" s="95" t="s">
        <v>5</v>
      </c>
      <c r="L33" s="152">
        <v>0.6</v>
      </c>
      <c r="M33" s="77" t="s">
        <v>375</v>
      </c>
      <c r="N33" s="71" t="s">
        <v>370</v>
      </c>
    </row>
    <row r="34" spans="1:14" s="11" customFormat="1" ht="27.75" customHeight="1" x14ac:dyDescent="0.25">
      <c r="A34" s="318">
        <v>18</v>
      </c>
      <c r="B34" s="337" t="s">
        <v>86</v>
      </c>
      <c r="C34" s="337" t="s">
        <v>86</v>
      </c>
      <c r="D34" s="340" t="s">
        <v>31</v>
      </c>
      <c r="E34" s="343" t="s">
        <v>14</v>
      </c>
      <c r="F34" s="369">
        <v>1242</v>
      </c>
      <c r="G34" s="83" t="s">
        <v>5</v>
      </c>
      <c r="H34" s="145">
        <v>8.4</v>
      </c>
      <c r="I34" s="91" t="s">
        <v>5</v>
      </c>
      <c r="J34" s="145">
        <v>16.8</v>
      </c>
      <c r="K34" s="91" t="s">
        <v>5</v>
      </c>
      <c r="L34" s="146">
        <v>16.8</v>
      </c>
      <c r="M34" s="321" t="s">
        <v>375</v>
      </c>
      <c r="N34" s="324" t="s">
        <v>370</v>
      </c>
    </row>
    <row r="35" spans="1:14" s="11" customFormat="1" ht="24" customHeight="1" x14ac:dyDescent="0.25">
      <c r="A35" s="319"/>
      <c r="B35" s="338"/>
      <c r="C35" s="338"/>
      <c r="D35" s="341"/>
      <c r="E35" s="344"/>
      <c r="F35" s="435"/>
      <c r="G35" s="83" t="s">
        <v>6</v>
      </c>
      <c r="H35" s="145">
        <v>120</v>
      </c>
      <c r="I35" s="91" t="s">
        <v>6</v>
      </c>
      <c r="J35" s="145">
        <v>120</v>
      </c>
      <c r="K35" s="91" t="s">
        <v>6</v>
      </c>
      <c r="L35" s="146">
        <v>120</v>
      </c>
      <c r="M35" s="322"/>
      <c r="N35" s="325"/>
    </row>
    <row r="36" spans="1:14" s="11" customFormat="1" x14ac:dyDescent="0.25">
      <c r="A36" s="320"/>
      <c r="B36" s="339"/>
      <c r="C36" s="339"/>
      <c r="D36" s="342"/>
      <c r="E36" s="345"/>
      <c r="F36" s="370"/>
      <c r="G36" s="83" t="s">
        <v>6</v>
      </c>
      <c r="H36" s="145">
        <v>280</v>
      </c>
      <c r="I36" s="91" t="s">
        <v>6</v>
      </c>
      <c r="J36" s="145">
        <v>280</v>
      </c>
      <c r="K36" s="91" t="s">
        <v>6</v>
      </c>
      <c r="L36" s="146">
        <v>280</v>
      </c>
      <c r="M36" s="323"/>
      <c r="N36" s="326"/>
    </row>
    <row r="37" spans="1:14" s="13" customFormat="1" ht="39" x14ac:dyDescent="0.25">
      <c r="A37" s="35">
        <v>19</v>
      </c>
      <c r="B37" s="50" t="s">
        <v>95</v>
      </c>
      <c r="C37" s="50" t="s">
        <v>95</v>
      </c>
      <c r="D37" s="51" t="s">
        <v>96</v>
      </c>
      <c r="E37" s="52" t="s">
        <v>14</v>
      </c>
      <c r="F37" s="165">
        <v>0.18</v>
      </c>
      <c r="G37" s="84" t="s">
        <v>5</v>
      </c>
      <c r="H37" s="33">
        <v>0.06</v>
      </c>
      <c r="I37" s="92" t="s">
        <v>5</v>
      </c>
      <c r="J37" s="33">
        <v>0.06</v>
      </c>
      <c r="K37" s="92" t="s">
        <v>5</v>
      </c>
      <c r="L37" s="160">
        <v>0.06</v>
      </c>
      <c r="M37" s="104" t="s">
        <v>375</v>
      </c>
      <c r="N37" s="69" t="s">
        <v>370</v>
      </c>
    </row>
    <row r="38" spans="1:14" s="17" customFormat="1" ht="39" x14ac:dyDescent="0.25">
      <c r="A38" s="42">
        <v>20</v>
      </c>
      <c r="B38" s="36" t="s">
        <v>34</v>
      </c>
      <c r="C38" s="36" t="s">
        <v>35</v>
      </c>
      <c r="D38" s="37" t="s">
        <v>36</v>
      </c>
      <c r="E38" s="38" t="s">
        <v>14</v>
      </c>
      <c r="F38" s="170">
        <v>3000</v>
      </c>
      <c r="G38" s="83" t="s">
        <v>8</v>
      </c>
      <c r="H38" s="145">
        <v>1000</v>
      </c>
      <c r="I38" s="93" t="s">
        <v>8</v>
      </c>
      <c r="J38" s="145">
        <v>1000</v>
      </c>
      <c r="K38" s="93" t="s">
        <v>8</v>
      </c>
      <c r="L38" s="151">
        <v>1000</v>
      </c>
      <c r="M38" s="103" t="s">
        <v>375</v>
      </c>
      <c r="N38" s="68" t="s">
        <v>370</v>
      </c>
    </row>
    <row r="39" spans="1:14" s="55" customFormat="1" ht="39" x14ac:dyDescent="0.25">
      <c r="A39" s="46">
        <v>21</v>
      </c>
      <c r="B39" s="47" t="s">
        <v>100</v>
      </c>
      <c r="C39" s="47" t="s">
        <v>100</v>
      </c>
      <c r="D39" s="48" t="s">
        <v>101</v>
      </c>
      <c r="E39" s="49" t="s">
        <v>14</v>
      </c>
      <c r="F39" s="218">
        <v>0.6</v>
      </c>
      <c r="G39" s="85" t="s">
        <v>5</v>
      </c>
      <c r="H39" s="149">
        <v>0.2</v>
      </c>
      <c r="I39" s="95" t="s">
        <v>5</v>
      </c>
      <c r="J39" s="149">
        <v>0.2</v>
      </c>
      <c r="K39" s="95" t="s">
        <v>5</v>
      </c>
      <c r="L39" s="152">
        <v>0.2</v>
      </c>
      <c r="M39" s="102" t="s">
        <v>369</v>
      </c>
      <c r="N39" s="71" t="s">
        <v>370</v>
      </c>
    </row>
    <row r="40" spans="1:14" s="13" customFormat="1" ht="39" x14ac:dyDescent="0.25">
      <c r="A40" s="42">
        <v>22</v>
      </c>
      <c r="B40" s="36" t="s">
        <v>205</v>
      </c>
      <c r="C40" s="36" t="s">
        <v>206</v>
      </c>
      <c r="D40" s="37" t="s">
        <v>207</v>
      </c>
      <c r="E40" s="38" t="s">
        <v>17</v>
      </c>
      <c r="F40" s="170">
        <v>30</v>
      </c>
      <c r="G40" s="83" t="s">
        <v>5</v>
      </c>
      <c r="H40" s="145">
        <v>10</v>
      </c>
      <c r="I40" s="91" t="s">
        <v>5</v>
      </c>
      <c r="J40" s="145">
        <v>10</v>
      </c>
      <c r="K40" s="91" t="s">
        <v>5</v>
      </c>
      <c r="L40" s="146">
        <v>10</v>
      </c>
      <c r="M40" s="103" t="s">
        <v>369</v>
      </c>
      <c r="N40" s="68" t="s">
        <v>370</v>
      </c>
    </row>
    <row r="41" spans="1:14" s="13" customFormat="1" ht="39" x14ac:dyDescent="0.25">
      <c r="A41" s="35">
        <v>23</v>
      </c>
      <c r="B41" s="50" t="s">
        <v>211</v>
      </c>
      <c r="C41" s="50" t="s">
        <v>212</v>
      </c>
      <c r="D41" s="51" t="s">
        <v>213</v>
      </c>
      <c r="E41" s="52" t="s">
        <v>214</v>
      </c>
      <c r="F41" s="179">
        <v>5</v>
      </c>
      <c r="G41" s="84" t="s">
        <v>5</v>
      </c>
      <c r="H41" s="147">
        <v>1</v>
      </c>
      <c r="I41" s="92" t="s">
        <v>5</v>
      </c>
      <c r="J41" s="147">
        <v>2</v>
      </c>
      <c r="K41" s="92" t="s">
        <v>5</v>
      </c>
      <c r="L41" s="150">
        <v>2</v>
      </c>
      <c r="M41" s="104" t="s">
        <v>375</v>
      </c>
      <c r="N41" s="69" t="s">
        <v>370</v>
      </c>
    </row>
    <row r="42" spans="1:14" s="13" customFormat="1" ht="39" x14ac:dyDescent="0.25">
      <c r="A42" s="42">
        <v>24</v>
      </c>
      <c r="B42" s="36" t="s">
        <v>57</v>
      </c>
      <c r="C42" s="36" t="s">
        <v>57</v>
      </c>
      <c r="D42" s="37" t="s">
        <v>58</v>
      </c>
      <c r="E42" s="38" t="s">
        <v>14</v>
      </c>
      <c r="F42" s="170">
        <v>13.5</v>
      </c>
      <c r="G42" s="83" t="s">
        <v>5</v>
      </c>
      <c r="H42" s="145">
        <v>4.5</v>
      </c>
      <c r="I42" s="91" t="s">
        <v>5</v>
      </c>
      <c r="J42" s="145">
        <v>4.5</v>
      </c>
      <c r="K42" s="91" t="s">
        <v>5</v>
      </c>
      <c r="L42" s="146">
        <v>4.5</v>
      </c>
      <c r="M42" s="103" t="s">
        <v>375</v>
      </c>
      <c r="N42" s="68" t="s">
        <v>370</v>
      </c>
    </row>
    <row r="43" spans="1:14" s="13" customFormat="1" ht="30.75" customHeight="1" x14ac:dyDescent="0.25">
      <c r="A43" s="312">
        <v>25</v>
      </c>
      <c r="B43" s="327" t="s">
        <v>61</v>
      </c>
      <c r="C43" s="327" t="s">
        <v>61</v>
      </c>
      <c r="D43" s="329" t="s">
        <v>62</v>
      </c>
      <c r="E43" s="331" t="s">
        <v>14</v>
      </c>
      <c r="F43" s="440">
        <v>38.85</v>
      </c>
      <c r="G43" s="84" t="s">
        <v>5</v>
      </c>
      <c r="H43" s="33">
        <v>0.95</v>
      </c>
      <c r="I43" s="92" t="s">
        <v>5</v>
      </c>
      <c r="J43" s="33">
        <v>0.95</v>
      </c>
      <c r="K43" s="92" t="s">
        <v>5</v>
      </c>
      <c r="L43" s="153">
        <v>0.95</v>
      </c>
      <c r="M43" s="361" t="s">
        <v>375</v>
      </c>
      <c r="N43" s="335" t="s">
        <v>370</v>
      </c>
    </row>
    <row r="44" spans="1:14" s="13" customFormat="1" ht="23.25" customHeight="1" x14ac:dyDescent="0.25">
      <c r="A44" s="314"/>
      <c r="B44" s="328"/>
      <c r="C44" s="328"/>
      <c r="D44" s="330"/>
      <c r="E44" s="332"/>
      <c r="F44" s="441"/>
      <c r="G44" s="84" t="s">
        <v>5</v>
      </c>
      <c r="H44" s="147">
        <v>12</v>
      </c>
      <c r="I44" s="92" t="s">
        <v>5</v>
      </c>
      <c r="J44" s="147">
        <v>12</v>
      </c>
      <c r="K44" s="92" t="s">
        <v>5</v>
      </c>
      <c r="L44" s="150">
        <v>12</v>
      </c>
      <c r="M44" s="362"/>
      <c r="N44" s="336"/>
    </row>
    <row r="45" spans="1:14" s="13" customFormat="1" ht="39" x14ac:dyDescent="0.25">
      <c r="A45" s="42">
        <v>26</v>
      </c>
      <c r="B45" s="36" t="s">
        <v>87</v>
      </c>
      <c r="C45" s="36" t="s">
        <v>88</v>
      </c>
      <c r="D45" s="37" t="s">
        <v>89</v>
      </c>
      <c r="E45" s="38" t="s">
        <v>14</v>
      </c>
      <c r="F45" s="170">
        <v>9.6</v>
      </c>
      <c r="G45" s="83" t="s">
        <v>5</v>
      </c>
      <c r="H45" s="145">
        <v>3</v>
      </c>
      <c r="I45" s="91" t="s">
        <v>5</v>
      </c>
      <c r="J45" s="145">
        <v>3.3</v>
      </c>
      <c r="K45" s="91" t="s">
        <v>5</v>
      </c>
      <c r="L45" s="146">
        <v>3.3</v>
      </c>
      <c r="M45" s="76" t="s">
        <v>375</v>
      </c>
      <c r="N45" s="68" t="s">
        <v>371</v>
      </c>
    </row>
    <row r="46" spans="1:14" s="13" customFormat="1" x14ac:dyDescent="0.25">
      <c r="A46" s="312">
        <v>27</v>
      </c>
      <c r="B46" s="327" t="s">
        <v>117</v>
      </c>
      <c r="C46" s="327" t="s">
        <v>118</v>
      </c>
      <c r="D46" s="329" t="s">
        <v>119</v>
      </c>
      <c r="E46" s="331" t="s">
        <v>14</v>
      </c>
      <c r="F46" s="440">
        <v>0.15</v>
      </c>
      <c r="G46" s="84" t="s">
        <v>5</v>
      </c>
      <c r="H46" s="53">
        <v>0.03</v>
      </c>
      <c r="I46" s="94" t="s">
        <v>5</v>
      </c>
      <c r="J46" s="53">
        <v>0.03</v>
      </c>
      <c r="K46" s="94" t="s">
        <v>5</v>
      </c>
      <c r="L46" s="64">
        <v>0.03</v>
      </c>
      <c r="M46" s="361" t="s">
        <v>384</v>
      </c>
      <c r="N46" s="335" t="s">
        <v>371</v>
      </c>
    </row>
    <row r="47" spans="1:14" s="13" customFormat="1" ht="30" customHeight="1" x14ac:dyDescent="0.25">
      <c r="A47" s="314"/>
      <c r="B47" s="328"/>
      <c r="C47" s="328"/>
      <c r="D47" s="330"/>
      <c r="E47" s="332"/>
      <c r="F47" s="441"/>
      <c r="G47" s="84" t="s">
        <v>7</v>
      </c>
      <c r="H47" s="53">
        <v>0.02</v>
      </c>
      <c r="I47" s="94" t="s">
        <v>7</v>
      </c>
      <c r="J47" s="53">
        <v>0.02</v>
      </c>
      <c r="K47" s="94" t="s">
        <v>7</v>
      </c>
      <c r="L47" s="64">
        <v>0.02</v>
      </c>
      <c r="M47" s="362"/>
      <c r="N47" s="336"/>
    </row>
    <row r="48" spans="1:14" s="13" customFormat="1" ht="39" x14ac:dyDescent="0.25">
      <c r="A48" s="42">
        <v>28</v>
      </c>
      <c r="B48" s="36" t="s">
        <v>136</v>
      </c>
      <c r="C48" s="36" t="s">
        <v>137</v>
      </c>
      <c r="D48" s="37" t="s">
        <v>138</v>
      </c>
      <c r="E48" s="38" t="s">
        <v>14</v>
      </c>
      <c r="F48" s="170">
        <v>0.9</v>
      </c>
      <c r="G48" s="83" t="s">
        <v>5</v>
      </c>
      <c r="H48" s="40">
        <v>0.3</v>
      </c>
      <c r="I48" s="91" t="s">
        <v>5</v>
      </c>
      <c r="J48" s="40">
        <v>0.3</v>
      </c>
      <c r="K48" s="91" t="s">
        <v>5</v>
      </c>
      <c r="L48" s="62">
        <v>0.3</v>
      </c>
      <c r="M48" s="103" t="s">
        <v>375</v>
      </c>
      <c r="N48" s="68" t="s">
        <v>370</v>
      </c>
    </row>
    <row r="49" spans="1:14" s="15" customFormat="1" ht="24.75" customHeight="1" x14ac:dyDescent="0.25">
      <c r="A49" s="312">
        <v>29</v>
      </c>
      <c r="B49" s="327" t="s">
        <v>77</v>
      </c>
      <c r="C49" s="327" t="s">
        <v>77</v>
      </c>
      <c r="D49" s="329" t="s">
        <v>78</v>
      </c>
      <c r="E49" s="331" t="s">
        <v>14</v>
      </c>
      <c r="F49" s="359">
        <f>H49+J49+L49+H50+J50+L50</f>
        <v>21.000000000000004</v>
      </c>
      <c r="G49" s="86" t="s">
        <v>5</v>
      </c>
      <c r="H49" s="154">
        <v>4.2</v>
      </c>
      <c r="I49" s="96" t="s">
        <v>5</v>
      </c>
      <c r="J49" s="154">
        <v>4.2</v>
      </c>
      <c r="K49" s="96" t="s">
        <v>5</v>
      </c>
      <c r="L49" s="155">
        <v>4.2</v>
      </c>
      <c r="M49" s="361" t="s">
        <v>384</v>
      </c>
      <c r="N49" s="363" t="s">
        <v>371</v>
      </c>
    </row>
    <row r="50" spans="1:14" s="15" customFormat="1" x14ac:dyDescent="0.25">
      <c r="A50" s="314"/>
      <c r="B50" s="328"/>
      <c r="C50" s="328"/>
      <c r="D50" s="330"/>
      <c r="E50" s="332"/>
      <c r="F50" s="360"/>
      <c r="G50" s="84" t="s">
        <v>7</v>
      </c>
      <c r="H50" s="147">
        <v>2.8</v>
      </c>
      <c r="I50" s="94" t="s">
        <v>7</v>
      </c>
      <c r="J50" s="147">
        <v>2.8</v>
      </c>
      <c r="K50" s="94" t="s">
        <v>7</v>
      </c>
      <c r="L50" s="156">
        <v>2.8</v>
      </c>
      <c r="M50" s="362"/>
      <c r="N50" s="364"/>
    </row>
    <row r="51" spans="1:14" s="13" customFormat="1" ht="39" x14ac:dyDescent="0.25">
      <c r="A51" s="42">
        <v>30</v>
      </c>
      <c r="B51" s="36" t="s">
        <v>279</v>
      </c>
      <c r="C51" s="36" t="s">
        <v>279</v>
      </c>
      <c r="D51" s="37" t="s">
        <v>36</v>
      </c>
      <c r="E51" s="38" t="s">
        <v>14</v>
      </c>
      <c r="F51" s="170">
        <v>8.5</v>
      </c>
      <c r="G51" s="83" t="s">
        <v>5</v>
      </c>
      <c r="H51" s="145">
        <v>2.5</v>
      </c>
      <c r="I51" s="91" t="s">
        <v>5</v>
      </c>
      <c r="J51" s="145">
        <v>3</v>
      </c>
      <c r="K51" s="91" t="s">
        <v>5</v>
      </c>
      <c r="L51" s="146">
        <v>3</v>
      </c>
      <c r="M51" s="103"/>
      <c r="N51" s="68" t="s">
        <v>370</v>
      </c>
    </row>
    <row r="52" spans="1:14" s="18" customFormat="1" ht="29.25" customHeight="1" x14ac:dyDescent="0.25">
      <c r="A52" s="312">
        <v>31</v>
      </c>
      <c r="B52" s="327" t="s">
        <v>120</v>
      </c>
      <c r="C52" s="327" t="s">
        <v>385</v>
      </c>
      <c r="D52" s="329" t="s">
        <v>121</v>
      </c>
      <c r="E52" s="331" t="s">
        <v>14</v>
      </c>
      <c r="F52" s="359">
        <v>0.6</v>
      </c>
      <c r="G52" s="84" t="s">
        <v>5</v>
      </c>
      <c r="H52" s="147">
        <v>0.1</v>
      </c>
      <c r="I52" s="94" t="s">
        <v>5</v>
      </c>
      <c r="J52" s="147">
        <v>0.1</v>
      </c>
      <c r="K52" s="94" t="s">
        <v>5</v>
      </c>
      <c r="L52" s="156">
        <v>0.1</v>
      </c>
      <c r="M52" s="361" t="s">
        <v>373</v>
      </c>
      <c r="N52" s="371" t="s">
        <v>370</v>
      </c>
    </row>
    <row r="53" spans="1:14" s="18" customFormat="1" ht="26.25" customHeight="1" x14ac:dyDescent="0.25">
      <c r="A53" s="314"/>
      <c r="B53" s="328"/>
      <c r="C53" s="328"/>
      <c r="D53" s="330"/>
      <c r="E53" s="332"/>
      <c r="F53" s="360"/>
      <c r="G53" s="84" t="s">
        <v>7</v>
      </c>
      <c r="H53" s="147">
        <v>0.1</v>
      </c>
      <c r="I53" s="94" t="s">
        <v>7</v>
      </c>
      <c r="J53" s="147">
        <v>0.1</v>
      </c>
      <c r="K53" s="94" t="s">
        <v>7</v>
      </c>
      <c r="L53" s="156">
        <v>0.1</v>
      </c>
      <c r="M53" s="362"/>
      <c r="N53" s="372"/>
    </row>
    <row r="54" spans="1:14" s="18" customFormat="1" ht="39" x14ac:dyDescent="0.25">
      <c r="A54" s="42">
        <v>32</v>
      </c>
      <c r="B54" s="36" t="s">
        <v>133</v>
      </c>
      <c r="C54" s="36" t="s">
        <v>134</v>
      </c>
      <c r="D54" s="37" t="s">
        <v>135</v>
      </c>
      <c r="E54" s="38" t="s">
        <v>14</v>
      </c>
      <c r="F54" s="170">
        <v>1.5</v>
      </c>
      <c r="G54" s="83" t="s">
        <v>5</v>
      </c>
      <c r="H54" s="145">
        <v>0.5</v>
      </c>
      <c r="I54" s="93" t="s">
        <v>5</v>
      </c>
      <c r="J54" s="145">
        <v>0.5</v>
      </c>
      <c r="K54" s="93" t="s">
        <v>5</v>
      </c>
      <c r="L54" s="151">
        <v>0.5</v>
      </c>
      <c r="M54" s="103" t="s">
        <v>369</v>
      </c>
      <c r="N54" s="68" t="s">
        <v>370</v>
      </c>
    </row>
    <row r="55" spans="1:14" s="18" customFormat="1" ht="39" x14ac:dyDescent="0.25">
      <c r="A55" s="35">
        <v>33</v>
      </c>
      <c r="B55" s="50" t="s">
        <v>327</v>
      </c>
      <c r="C55" s="50" t="s">
        <v>328</v>
      </c>
      <c r="D55" s="51" t="s">
        <v>99</v>
      </c>
      <c r="E55" s="52" t="s">
        <v>14</v>
      </c>
      <c r="F55" s="179">
        <v>0.3</v>
      </c>
      <c r="G55" s="84" t="s">
        <v>5</v>
      </c>
      <c r="H55" s="147">
        <v>0.1</v>
      </c>
      <c r="I55" s="94" t="s">
        <v>5</v>
      </c>
      <c r="J55" s="147">
        <v>0.1</v>
      </c>
      <c r="K55" s="94" t="s">
        <v>5</v>
      </c>
      <c r="L55" s="156">
        <v>0.1</v>
      </c>
      <c r="M55" s="104" t="s">
        <v>375</v>
      </c>
      <c r="N55" s="69" t="s">
        <v>370</v>
      </c>
    </row>
    <row r="56" spans="1:14" s="18" customFormat="1" ht="39" x14ac:dyDescent="0.25">
      <c r="A56" s="105">
        <v>34</v>
      </c>
      <c r="B56" s="106" t="s">
        <v>79</v>
      </c>
      <c r="C56" s="106" t="s">
        <v>79</v>
      </c>
      <c r="D56" s="107" t="s">
        <v>80</v>
      </c>
      <c r="E56" s="108" t="s">
        <v>14</v>
      </c>
      <c r="F56" s="239">
        <v>534</v>
      </c>
      <c r="G56" s="83" t="s">
        <v>5</v>
      </c>
      <c r="H56" s="145">
        <v>140</v>
      </c>
      <c r="I56" s="93" t="s">
        <v>5</v>
      </c>
      <c r="J56" s="145">
        <v>197</v>
      </c>
      <c r="K56" s="93" t="s">
        <v>5</v>
      </c>
      <c r="L56" s="151">
        <v>197</v>
      </c>
      <c r="M56" s="103" t="s">
        <v>375</v>
      </c>
      <c r="N56" s="68" t="s">
        <v>370</v>
      </c>
    </row>
    <row r="57" spans="1:14" s="18" customFormat="1" ht="39" x14ac:dyDescent="0.25">
      <c r="A57" s="35">
        <v>35</v>
      </c>
      <c r="B57" s="50" t="s">
        <v>32</v>
      </c>
      <c r="C57" s="50" t="s">
        <v>32</v>
      </c>
      <c r="D57" s="51" t="s">
        <v>33</v>
      </c>
      <c r="E57" s="52" t="s">
        <v>14</v>
      </c>
      <c r="F57" s="179">
        <v>1.5</v>
      </c>
      <c r="G57" s="84" t="s">
        <v>5</v>
      </c>
      <c r="H57" s="147">
        <v>0.5</v>
      </c>
      <c r="I57" s="92" t="s">
        <v>5</v>
      </c>
      <c r="J57" s="147">
        <v>0.5</v>
      </c>
      <c r="K57" s="92" t="s">
        <v>5</v>
      </c>
      <c r="L57" s="150">
        <v>0.5</v>
      </c>
      <c r="M57" s="102" t="s">
        <v>375</v>
      </c>
      <c r="N57" s="71" t="s">
        <v>370</v>
      </c>
    </row>
    <row r="58" spans="1:14" s="18" customFormat="1" ht="39" x14ac:dyDescent="0.25">
      <c r="A58" s="42">
        <v>36</v>
      </c>
      <c r="B58" s="36" t="s">
        <v>108</v>
      </c>
      <c r="C58" s="36" t="s">
        <v>108</v>
      </c>
      <c r="D58" s="37" t="s">
        <v>33</v>
      </c>
      <c r="E58" s="38" t="s">
        <v>14</v>
      </c>
      <c r="F58" s="170">
        <v>5.0999999999999996</v>
      </c>
      <c r="G58" s="83" t="s">
        <v>5</v>
      </c>
      <c r="H58" s="145">
        <v>1.7</v>
      </c>
      <c r="I58" s="93" t="s">
        <v>5</v>
      </c>
      <c r="J58" s="145">
        <v>1.7</v>
      </c>
      <c r="K58" s="93" t="s">
        <v>5</v>
      </c>
      <c r="L58" s="151">
        <v>1.7</v>
      </c>
      <c r="M58" s="103" t="s">
        <v>375</v>
      </c>
      <c r="N58" s="68" t="s">
        <v>370</v>
      </c>
    </row>
    <row r="59" spans="1:14" s="18" customFormat="1" ht="39" x14ac:dyDescent="0.25">
      <c r="A59" s="35">
        <v>37</v>
      </c>
      <c r="B59" s="50" t="s">
        <v>130</v>
      </c>
      <c r="C59" s="50" t="s">
        <v>131</v>
      </c>
      <c r="D59" s="51" t="s">
        <v>132</v>
      </c>
      <c r="E59" s="52" t="s">
        <v>14</v>
      </c>
      <c r="F59" s="165">
        <v>0.39</v>
      </c>
      <c r="G59" s="84" t="s">
        <v>5</v>
      </c>
      <c r="H59" s="33">
        <v>0.13</v>
      </c>
      <c r="I59" s="94" t="s">
        <v>5</v>
      </c>
      <c r="J59" s="33">
        <v>0.13</v>
      </c>
      <c r="K59" s="94" t="s">
        <v>5</v>
      </c>
      <c r="L59" s="160">
        <v>0.13</v>
      </c>
      <c r="M59" s="104" t="s">
        <v>375</v>
      </c>
      <c r="N59" s="69" t="s">
        <v>370</v>
      </c>
    </row>
    <row r="60" spans="1:14" s="18" customFormat="1" ht="39" x14ac:dyDescent="0.25">
      <c r="A60" s="42">
        <v>38</v>
      </c>
      <c r="B60" s="36" t="s">
        <v>154</v>
      </c>
      <c r="C60" s="36" t="s">
        <v>154</v>
      </c>
      <c r="D60" s="37" t="s">
        <v>11</v>
      </c>
      <c r="E60" s="38" t="s">
        <v>14</v>
      </c>
      <c r="F60" s="170">
        <v>0.3</v>
      </c>
      <c r="G60" s="83" t="s">
        <v>5</v>
      </c>
      <c r="H60" s="145">
        <v>0.1</v>
      </c>
      <c r="I60" s="93" t="s">
        <v>5</v>
      </c>
      <c r="J60" s="145">
        <v>0.1</v>
      </c>
      <c r="K60" s="93" t="s">
        <v>5</v>
      </c>
      <c r="L60" s="151">
        <v>0.1</v>
      </c>
      <c r="M60" s="103" t="s">
        <v>374</v>
      </c>
      <c r="N60" s="68" t="s">
        <v>370</v>
      </c>
    </row>
    <row r="61" spans="1:14" s="18" customFormat="1" ht="39" x14ac:dyDescent="0.25">
      <c r="A61" s="35">
        <v>39</v>
      </c>
      <c r="B61" s="50" t="s">
        <v>163</v>
      </c>
      <c r="C61" s="50" t="s">
        <v>164</v>
      </c>
      <c r="D61" s="51" t="s">
        <v>165</v>
      </c>
      <c r="E61" s="52" t="s">
        <v>14</v>
      </c>
      <c r="F61" s="179">
        <v>0.3</v>
      </c>
      <c r="G61" s="84" t="s">
        <v>5</v>
      </c>
      <c r="H61" s="147">
        <v>0.1</v>
      </c>
      <c r="I61" s="94" t="s">
        <v>5</v>
      </c>
      <c r="J61" s="147">
        <v>0.1</v>
      </c>
      <c r="K61" s="94" t="s">
        <v>5</v>
      </c>
      <c r="L61" s="156">
        <v>0.1</v>
      </c>
      <c r="M61" s="104" t="s">
        <v>375</v>
      </c>
      <c r="N61" s="69" t="s">
        <v>370</v>
      </c>
    </row>
    <row r="62" spans="1:14" s="18" customFormat="1" ht="36.75" customHeight="1" x14ac:dyDescent="0.25">
      <c r="A62" s="318">
        <v>40</v>
      </c>
      <c r="B62" s="337" t="s">
        <v>54</v>
      </c>
      <c r="C62" s="337" t="s">
        <v>55</v>
      </c>
      <c r="D62" s="340" t="s">
        <v>56</v>
      </c>
      <c r="E62" s="343" t="s">
        <v>14</v>
      </c>
      <c r="F62" s="369">
        <v>7</v>
      </c>
      <c r="G62" s="83" t="s">
        <v>5</v>
      </c>
      <c r="H62" s="145">
        <v>0</v>
      </c>
      <c r="I62" s="93" t="s">
        <v>5</v>
      </c>
      <c r="J62" s="145">
        <v>2</v>
      </c>
      <c r="K62" s="93" t="s">
        <v>5</v>
      </c>
      <c r="L62" s="146">
        <v>2</v>
      </c>
      <c r="M62" s="321" t="s">
        <v>384</v>
      </c>
      <c r="N62" s="349" t="s">
        <v>371</v>
      </c>
    </row>
    <row r="63" spans="1:14" s="18" customFormat="1" ht="25.5" customHeight="1" x14ac:dyDescent="0.25">
      <c r="A63" s="320"/>
      <c r="B63" s="339"/>
      <c r="C63" s="339"/>
      <c r="D63" s="342"/>
      <c r="E63" s="345"/>
      <c r="F63" s="370"/>
      <c r="G63" s="83" t="s">
        <v>7</v>
      </c>
      <c r="H63" s="145">
        <v>1</v>
      </c>
      <c r="I63" s="93" t="s">
        <v>7</v>
      </c>
      <c r="J63" s="145">
        <v>1</v>
      </c>
      <c r="K63" s="93" t="s">
        <v>7</v>
      </c>
      <c r="L63" s="146">
        <v>1</v>
      </c>
      <c r="M63" s="323"/>
      <c r="N63" s="351"/>
    </row>
    <row r="64" spans="1:14" s="54" customFormat="1" ht="24.75" customHeight="1" x14ac:dyDescent="0.25">
      <c r="A64" s="380">
        <v>41</v>
      </c>
      <c r="B64" s="382" t="s">
        <v>234</v>
      </c>
      <c r="C64" s="382" t="s">
        <v>234</v>
      </c>
      <c r="D64" s="384" t="s">
        <v>235</v>
      </c>
      <c r="E64" s="386" t="s">
        <v>14</v>
      </c>
      <c r="F64" s="442">
        <f>H64+J64+L64+L65+J65+H65</f>
        <v>17.339999999999996</v>
      </c>
      <c r="G64" s="85" t="s">
        <v>5</v>
      </c>
      <c r="H64" s="157">
        <v>3.15</v>
      </c>
      <c r="I64" s="97" t="s">
        <v>5</v>
      </c>
      <c r="J64" s="157">
        <v>3.15</v>
      </c>
      <c r="K64" s="97" t="s">
        <v>5</v>
      </c>
      <c r="L64" s="158">
        <v>3.15</v>
      </c>
      <c r="M64" s="390" t="s">
        <v>373</v>
      </c>
      <c r="N64" s="392" t="s">
        <v>371</v>
      </c>
    </row>
    <row r="65" spans="1:14" s="54" customFormat="1" ht="20.25" customHeight="1" x14ac:dyDescent="0.25">
      <c r="A65" s="381"/>
      <c r="B65" s="383"/>
      <c r="C65" s="383"/>
      <c r="D65" s="385"/>
      <c r="E65" s="387"/>
      <c r="F65" s="443"/>
      <c r="G65" s="85" t="s">
        <v>7</v>
      </c>
      <c r="H65" s="157">
        <v>2.63</v>
      </c>
      <c r="I65" s="97" t="s">
        <v>7</v>
      </c>
      <c r="J65" s="157">
        <v>2.63</v>
      </c>
      <c r="K65" s="97" t="s">
        <v>7</v>
      </c>
      <c r="L65" s="158">
        <v>2.63</v>
      </c>
      <c r="M65" s="391"/>
      <c r="N65" s="393"/>
    </row>
    <row r="66" spans="1:14" s="18" customFormat="1" ht="25.5" customHeight="1" x14ac:dyDescent="0.25">
      <c r="A66" s="42">
        <v>42</v>
      </c>
      <c r="B66" s="36" t="s">
        <v>63</v>
      </c>
      <c r="C66" s="36" t="s">
        <v>63</v>
      </c>
      <c r="D66" s="37" t="s">
        <v>64</v>
      </c>
      <c r="E66" s="38" t="s">
        <v>14</v>
      </c>
      <c r="F66" s="164">
        <v>2.15</v>
      </c>
      <c r="G66" s="83" t="s">
        <v>5</v>
      </c>
      <c r="H66" s="148">
        <v>0.65</v>
      </c>
      <c r="I66" s="91" t="s">
        <v>5</v>
      </c>
      <c r="J66" s="148">
        <v>0.75</v>
      </c>
      <c r="K66" s="91" t="s">
        <v>5</v>
      </c>
      <c r="L66" s="159">
        <v>0.75</v>
      </c>
      <c r="M66" s="103" t="s">
        <v>375</v>
      </c>
      <c r="N66" s="127" t="s">
        <v>370</v>
      </c>
    </row>
    <row r="67" spans="1:14" s="18" customFormat="1" ht="38.25" x14ac:dyDescent="0.25">
      <c r="A67" s="35">
        <v>43</v>
      </c>
      <c r="B67" s="50" t="s">
        <v>329</v>
      </c>
      <c r="C67" s="50" t="s">
        <v>330</v>
      </c>
      <c r="D67" s="51" t="s">
        <v>114</v>
      </c>
      <c r="E67" s="52" t="s">
        <v>14</v>
      </c>
      <c r="F67" s="165">
        <v>0.06</v>
      </c>
      <c r="G67" s="84" t="s">
        <v>5</v>
      </c>
      <c r="H67" s="33">
        <v>0.02</v>
      </c>
      <c r="I67" s="94" t="s">
        <v>5</v>
      </c>
      <c r="J67" s="33">
        <v>0.02</v>
      </c>
      <c r="K67" s="94" t="s">
        <v>5</v>
      </c>
      <c r="L67" s="160">
        <v>0.02</v>
      </c>
      <c r="M67" s="104" t="s">
        <v>375</v>
      </c>
      <c r="N67" s="128" t="s">
        <v>370</v>
      </c>
    </row>
    <row r="68" spans="1:14" s="18" customFormat="1" ht="33" customHeight="1" x14ac:dyDescent="0.25">
      <c r="A68" s="318">
        <v>44</v>
      </c>
      <c r="B68" s="337" t="s">
        <v>112</v>
      </c>
      <c r="C68" s="337" t="s">
        <v>112</v>
      </c>
      <c r="D68" s="340" t="s">
        <v>113</v>
      </c>
      <c r="E68" s="343" t="s">
        <v>14</v>
      </c>
      <c r="F68" s="369">
        <f>H68+J68+L68+L69+J69+H69</f>
        <v>139.19999999999999</v>
      </c>
      <c r="G68" s="83" t="s">
        <v>5</v>
      </c>
      <c r="H68" s="145">
        <v>28.8</v>
      </c>
      <c r="I68" s="93" t="s">
        <v>5</v>
      </c>
      <c r="J68" s="145">
        <v>30</v>
      </c>
      <c r="K68" s="93" t="s">
        <v>5</v>
      </c>
      <c r="L68" s="146">
        <v>30</v>
      </c>
      <c r="M68" s="321" t="s">
        <v>373</v>
      </c>
      <c r="N68" s="349" t="s">
        <v>371</v>
      </c>
    </row>
    <row r="69" spans="1:14" s="18" customFormat="1" ht="19.5" customHeight="1" x14ac:dyDescent="0.25">
      <c r="A69" s="320"/>
      <c r="B69" s="339"/>
      <c r="C69" s="339"/>
      <c r="D69" s="342"/>
      <c r="E69" s="345"/>
      <c r="F69" s="370"/>
      <c r="G69" s="83" t="s">
        <v>7</v>
      </c>
      <c r="H69" s="145">
        <v>7.2</v>
      </c>
      <c r="I69" s="93" t="s">
        <v>7</v>
      </c>
      <c r="J69" s="145">
        <v>21.6</v>
      </c>
      <c r="K69" s="93" t="s">
        <v>7</v>
      </c>
      <c r="L69" s="146">
        <v>21.6</v>
      </c>
      <c r="M69" s="323"/>
      <c r="N69" s="351"/>
    </row>
    <row r="70" spans="1:14" s="18" customFormat="1" ht="25.5" customHeight="1" x14ac:dyDescent="0.25">
      <c r="A70" s="312">
        <v>45</v>
      </c>
      <c r="B70" s="327" t="s">
        <v>161</v>
      </c>
      <c r="C70" s="327" t="s">
        <v>162</v>
      </c>
      <c r="D70" s="329" t="s">
        <v>11</v>
      </c>
      <c r="E70" s="331" t="s">
        <v>14</v>
      </c>
      <c r="F70" s="359">
        <v>9</v>
      </c>
      <c r="G70" s="84" t="s">
        <v>5</v>
      </c>
      <c r="H70" s="147">
        <v>1</v>
      </c>
      <c r="I70" s="94" t="s">
        <v>5</v>
      </c>
      <c r="J70" s="147">
        <v>2</v>
      </c>
      <c r="K70" s="94" t="s">
        <v>5</v>
      </c>
      <c r="L70" s="150">
        <v>2</v>
      </c>
      <c r="M70" s="361" t="s">
        <v>384</v>
      </c>
      <c r="N70" s="335" t="s">
        <v>371</v>
      </c>
    </row>
    <row r="71" spans="1:14" s="18" customFormat="1" ht="24" customHeight="1" x14ac:dyDescent="0.25">
      <c r="A71" s="314"/>
      <c r="B71" s="328"/>
      <c r="C71" s="328"/>
      <c r="D71" s="330"/>
      <c r="E71" s="332"/>
      <c r="F71" s="360"/>
      <c r="G71" s="84" t="s">
        <v>7</v>
      </c>
      <c r="H71" s="147">
        <v>1</v>
      </c>
      <c r="I71" s="94" t="s">
        <v>7</v>
      </c>
      <c r="J71" s="147">
        <v>1.5</v>
      </c>
      <c r="K71" s="94" t="s">
        <v>7</v>
      </c>
      <c r="L71" s="150">
        <v>1.5</v>
      </c>
      <c r="M71" s="362"/>
      <c r="N71" s="336"/>
    </row>
    <row r="72" spans="1:14" s="18" customFormat="1" ht="51" x14ac:dyDescent="0.25">
      <c r="A72" s="42">
        <v>46</v>
      </c>
      <c r="B72" s="36" t="s">
        <v>170</v>
      </c>
      <c r="C72" s="36" t="s">
        <v>171</v>
      </c>
      <c r="D72" s="37" t="s">
        <v>11</v>
      </c>
      <c r="E72" s="38" t="s">
        <v>14</v>
      </c>
      <c r="F72" s="164">
        <v>0.75</v>
      </c>
      <c r="G72" s="83" t="s">
        <v>5</v>
      </c>
      <c r="H72" s="148">
        <v>0.25</v>
      </c>
      <c r="I72" s="91" t="s">
        <v>5</v>
      </c>
      <c r="J72" s="148">
        <v>0.25</v>
      </c>
      <c r="K72" s="91" t="s">
        <v>5</v>
      </c>
      <c r="L72" s="162">
        <v>0.25</v>
      </c>
      <c r="M72" s="103" t="s">
        <v>369</v>
      </c>
      <c r="N72" s="127" t="s">
        <v>370</v>
      </c>
    </row>
    <row r="73" spans="1:14" s="18" customFormat="1" ht="39" x14ac:dyDescent="0.25">
      <c r="A73" s="35">
        <v>47</v>
      </c>
      <c r="B73" s="50" t="s">
        <v>198</v>
      </c>
      <c r="C73" s="50" t="s">
        <v>198</v>
      </c>
      <c r="D73" s="51" t="s">
        <v>199</v>
      </c>
      <c r="E73" s="52" t="s">
        <v>14</v>
      </c>
      <c r="F73" s="165">
        <v>0.03</v>
      </c>
      <c r="G73" s="84" t="s">
        <v>5</v>
      </c>
      <c r="H73" s="33">
        <v>0.01</v>
      </c>
      <c r="I73" s="92" t="s">
        <v>5</v>
      </c>
      <c r="J73" s="33">
        <v>0.01</v>
      </c>
      <c r="K73" s="92" t="s">
        <v>5</v>
      </c>
      <c r="L73" s="160">
        <v>0.01</v>
      </c>
      <c r="M73" s="104" t="s">
        <v>375</v>
      </c>
      <c r="N73" s="69" t="s">
        <v>370</v>
      </c>
    </row>
    <row r="74" spans="1:14" s="18" customFormat="1" ht="39" x14ac:dyDescent="0.25">
      <c r="A74" s="42">
        <v>48</v>
      </c>
      <c r="B74" s="36" t="s">
        <v>49</v>
      </c>
      <c r="C74" s="36" t="s">
        <v>50</v>
      </c>
      <c r="D74" s="37" t="s">
        <v>51</v>
      </c>
      <c r="E74" s="38" t="s">
        <v>14</v>
      </c>
      <c r="F74" s="170">
        <v>13.5</v>
      </c>
      <c r="G74" s="83" t="s">
        <v>5</v>
      </c>
      <c r="H74" s="145">
        <v>2.5</v>
      </c>
      <c r="I74" s="91" t="s">
        <v>5</v>
      </c>
      <c r="J74" s="145">
        <v>5.5</v>
      </c>
      <c r="K74" s="91" t="s">
        <v>5</v>
      </c>
      <c r="L74" s="146">
        <v>5.5</v>
      </c>
      <c r="M74" s="103" t="s">
        <v>369</v>
      </c>
      <c r="N74" s="68" t="s">
        <v>370</v>
      </c>
    </row>
    <row r="75" spans="1:14" s="18" customFormat="1" ht="28.5" customHeight="1" x14ac:dyDescent="0.25">
      <c r="A75" s="312">
        <v>49</v>
      </c>
      <c r="B75" s="327" t="s">
        <v>65</v>
      </c>
      <c r="C75" s="327" t="s">
        <v>66</v>
      </c>
      <c r="D75" s="329" t="s">
        <v>67</v>
      </c>
      <c r="E75" s="331" t="s">
        <v>14</v>
      </c>
      <c r="F75" s="359">
        <v>0.6</v>
      </c>
      <c r="G75" s="84" t="s">
        <v>5</v>
      </c>
      <c r="H75" s="147">
        <v>0.1</v>
      </c>
      <c r="I75" s="94" t="s">
        <v>5</v>
      </c>
      <c r="J75" s="147">
        <v>0.1</v>
      </c>
      <c r="K75" s="94" t="s">
        <v>5</v>
      </c>
      <c r="L75" s="156">
        <v>0.1</v>
      </c>
      <c r="M75" s="361" t="s">
        <v>373</v>
      </c>
      <c r="N75" s="335" t="s">
        <v>371</v>
      </c>
    </row>
    <row r="76" spans="1:14" s="18" customFormat="1" ht="26.25" customHeight="1" x14ac:dyDescent="0.25">
      <c r="A76" s="314"/>
      <c r="B76" s="328"/>
      <c r="C76" s="328"/>
      <c r="D76" s="330"/>
      <c r="E76" s="332"/>
      <c r="F76" s="360"/>
      <c r="G76" s="84" t="s">
        <v>7</v>
      </c>
      <c r="H76" s="147">
        <v>0.1</v>
      </c>
      <c r="I76" s="94" t="s">
        <v>7</v>
      </c>
      <c r="J76" s="147">
        <v>0.1</v>
      </c>
      <c r="K76" s="94" t="s">
        <v>7</v>
      </c>
      <c r="L76" s="156">
        <v>0.1</v>
      </c>
      <c r="M76" s="362"/>
      <c r="N76" s="336"/>
    </row>
    <row r="77" spans="1:14" s="18" customFormat="1" ht="39" x14ac:dyDescent="0.25">
      <c r="A77" s="42">
        <v>50</v>
      </c>
      <c r="B77" s="36" t="s">
        <v>331</v>
      </c>
      <c r="C77" s="36" t="s">
        <v>332</v>
      </c>
      <c r="D77" s="37" t="s">
        <v>354</v>
      </c>
      <c r="E77" s="38" t="s">
        <v>14</v>
      </c>
      <c r="F77" s="164">
        <v>1.65</v>
      </c>
      <c r="G77" s="83" t="s">
        <v>5</v>
      </c>
      <c r="H77" s="148">
        <v>0.55000000000000004</v>
      </c>
      <c r="I77" s="91" t="s">
        <v>5</v>
      </c>
      <c r="J77" s="148">
        <v>0.55000000000000004</v>
      </c>
      <c r="K77" s="91" t="s">
        <v>5</v>
      </c>
      <c r="L77" s="162">
        <v>0.55000000000000004</v>
      </c>
      <c r="M77" s="103" t="s">
        <v>369</v>
      </c>
      <c r="N77" s="68" t="s">
        <v>370</v>
      </c>
    </row>
    <row r="78" spans="1:14" s="18" customFormat="1" ht="39" x14ac:dyDescent="0.25">
      <c r="A78" s="35">
        <v>51</v>
      </c>
      <c r="B78" s="50" t="s">
        <v>176</v>
      </c>
      <c r="C78" s="50" t="s">
        <v>177</v>
      </c>
      <c r="D78" s="51" t="s">
        <v>178</v>
      </c>
      <c r="E78" s="52" t="s">
        <v>17</v>
      </c>
      <c r="F78" s="179">
        <v>85</v>
      </c>
      <c r="G78" s="84" t="s">
        <v>5</v>
      </c>
      <c r="H78" s="147">
        <v>25</v>
      </c>
      <c r="I78" s="92" t="s">
        <v>5</v>
      </c>
      <c r="J78" s="147">
        <v>30</v>
      </c>
      <c r="K78" s="92" t="s">
        <v>5</v>
      </c>
      <c r="L78" s="150">
        <v>30</v>
      </c>
      <c r="M78" s="104" t="s">
        <v>375</v>
      </c>
      <c r="N78" s="69" t="s">
        <v>370</v>
      </c>
    </row>
    <row r="79" spans="1:14" s="18" customFormat="1" ht="38.25" x14ac:dyDescent="0.25">
      <c r="A79" s="42">
        <v>52</v>
      </c>
      <c r="B79" s="36" t="s">
        <v>184</v>
      </c>
      <c r="C79" s="36" t="s">
        <v>184</v>
      </c>
      <c r="D79" s="37" t="s">
        <v>185</v>
      </c>
      <c r="E79" s="38" t="s">
        <v>14</v>
      </c>
      <c r="F79" s="164">
        <v>0.09</v>
      </c>
      <c r="G79" s="83" t="s">
        <v>5</v>
      </c>
      <c r="H79" s="148">
        <v>0.03</v>
      </c>
      <c r="I79" s="93" t="s">
        <v>5</v>
      </c>
      <c r="J79" s="148">
        <v>0.03</v>
      </c>
      <c r="K79" s="93" t="s">
        <v>5</v>
      </c>
      <c r="L79" s="162">
        <v>0.03</v>
      </c>
      <c r="M79" s="103" t="s">
        <v>369</v>
      </c>
      <c r="N79" s="127" t="s">
        <v>370</v>
      </c>
    </row>
    <row r="80" spans="1:14" s="18" customFormat="1" ht="38.25" x14ac:dyDescent="0.25">
      <c r="A80" s="35">
        <v>53</v>
      </c>
      <c r="B80" s="50" t="s">
        <v>186</v>
      </c>
      <c r="C80" s="50" t="s">
        <v>186</v>
      </c>
      <c r="D80" s="51" t="s">
        <v>187</v>
      </c>
      <c r="E80" s="52" t="s">
        <v>14</v>
      </c>
      <c r="F80" s="165">
        <v>0.03</v>
      </c>
      <c r="G80" s="84" t="s">
        <v>5</v>
      </c>
      <c r="H80" s="33">
        <v>0.01</v>
      </c>
      <c r="I80" s="94" t="s">
        <v>5</v>
      </c>
      <c r="J80" s="33">
        <v>0.01</v>
      </c>
      <c r="K80" s="94" t="s">
        <v>5</v>
      </c>
      <c r="L80" s="160">
        <v>0.01</v>
      </c>
      <c r="M80" s="104" t="s">
        <v>369</v>
      </c>
      <c r="N80" s="128" t="s">
        <v>370</v>
      </c>
    </row>
    <row r="81" spans="1:14" s="18" customFormat="1" ht="38.25" x14ac:dyDescent="0.25">
      <c r="A81" s="42">
        <v>54</v>
      </c>
      <c r="B81" s="36" t="s">
        <v>333</v>
      </c>
      <c r="C81" s="36" t="s">
        <v>334</v>
      </c>
      <c r="D81" s="37" t="s">
        <v>166</v>
      </c>
      <c r="E81" s="38" t="s">
        <v>30</v>
      </c>
      <c r="F81" s="187">
        <v>3</v>
      </c>
      <c r="G81" s="83" t="s">
        <v>5</v>
      </c>
      <c r="H81" s="145">
        <v>1</v>
      </c>
      <c r="I81" s="91" t="s">
        <v>5</v>
      </c>
      <c r="J81" s="145">
        <v>1</v>
      </c>
      <c r="K81" s="91" t="s">
        <v>5</v>
      </c>
      <c r="L81" s="151">
        <v>1</v>
      </c>
      <c r="M81" s="103" t="s">
        <v>375</v>
      </c>
      <c r="N81" s="127" t="s">
        <v>370</v>
      </c>
    </row>
    <row r="82" spans="1:14" s="54" customFormat="1" ht="38.25" x14ac:dyDescent="0.25">
      <c r="A82" s="46">
        <v>55</v>
      </c>
      <c r="B82" s="47" t="s">
        <v>335</v>
      </c>
      <c r="C82" s="47" t="s">
        <v>336</v>
      </c>
      <c r="D82" s="48" t="s">
        <v>355</v>
      </c>
      <c r="E82" s="49" t="s">
        <v>14</v>
      </c>
      <c r="F82" s="218">
        <v>6</v>
      </c>
      <c r="G82" s="85" t="s">
        <v>5</v>
      </c>
      <c r="H82" s="149">
        <v>2</v>
      </c>
      <c r="I82" s="95" t="s">
        <v>5</v>
      </c>
      <c r="J82" s="149">
        <v>2</v>
      </c>
      <c r="K82" s="95" t="s">
        <v>5</v>
      </c>
      <c r="L82" s="178">
        <v>2</v>
      </c>
      <c r="M82" s="102" t="s">
        <v>369</v>
      </c>
      <c r="N82" s="129" t="s">
        <v>370</v>
      </c>
    </row>
    <row r="83" spans="1:14" s="18" customFormat="1" ht="38.25" x14ac:dyDescent="0.25">
      <c r="A83" s="42">
        <v>56</v>
      </c>
      <c r="B83" s="36" t="s">
        <v>239</v>
      </c>
      <c r="C83" s="36" t="s">
        <v>240</v>
      </c>
      <c r="D83" s="37" t="s">
        <v>241</v>
      </c>
      <c r="E83" s="38" t="s">
        <v>14</v>
      </c>
      <c r="F83" s="164">
        <v>0.42</v>
      </c>
      <c r="G83" s="83" t="s">
        <v>5</v>
      </c>
      <c r="H83" s="148">
        <v>0.12</v>
      </c>
      <c r="I83" s="91" t="s">
        <v>5</v>
      </c>
      <c r="J83" s="148">
        <v>0.15</v>
      </c>
      <c r="K83" s="91" t="s">
        <v>5</v>
      </c>
      <c r="L83" s="159">
        <v>0.15</v>
      </c>
      <c r="M83" s="103" t="s">
        <v>375</v>
      </c>
      <c r="N83" s="127" t="s">
        <v>370</v>
      </c>
    </row>
    <row r="84" spans="1:14" s="54" customFormat="1" ht="22.5" customHeight="1" x14ac:dyDescent="0.25">
      <c r="A84" s="380">
        <v>57</v>
      </c>
      <c r="B84" s="382" t="s">
        <v>255</v>
      </c>
      <c r="C84" s="382" t="s">
        <v>256</v>
      </c>
      <c r="D84" s="384" t="s">
        <v>257</v>
      </c>
      <c r="E84" s="386" t="s">
        <v>14</v>
      </c>
      <c r="F84" s="442">
        <v>0.18</v>
      </c>
      <c r="G84" s="85" t="s">
        <v>5</v>
      </c>
      <c r="H84" s="157">
        <v>0.03</v>
      </c>
      <c r="I84" s="97" t="s">
        <v>5</v>
      </c>
      <c r="J84" s="157">
        <v>0.03</v>
      </c>
      <c r="K84" s="97" t="s">
        <v>5</v>
      </c>
      <c r="L84" s="161">
        <v>0.03</v>
      </c>
      <c r="M84" s="390" t="s">
        <v>373</v>
      </c>
      <c r="N84" s="392" t="s">
        <v>371</v>
      </c>
    </row>
    <row r="85" spans="1:14" s="54" customFormat="1" ht="24.75" customHeight="1" x14ac:dyDescent="0.25">
      <c r="A85" s="381"/>
      <c r="B85" s="383"/>
      <c r="C85" s="383"/>
      <c r="D85" s="385"/>
      <c r="E85" s="387"/>
      <c r="F85" s="443"/>
      <c r="G85" s="85" t="s">
        <v>7</v>
      </c>
      <c r="H85" s="157">
        <v>0.03</v>
      </c>
      <c r="I85" s="97" t="s">
        <v>7</v>
      </c>
      <c r="J85" s="157">
        <v>0.03</v>
      </c>
      <c r="K85" s="97" t="s">
        <v>7</v>
      </c>
      <c r="L85" s="161">
        <v>0.03</v>
      </c>
      <c r="M85" s="391"/>
      <c r="N85" s="393"/>
    </row>
    <row r="86" spans="1:14" s="18" customFormat="1" ht="38.25" x14ac:dyDescent="0.25">
      <c r="A86" s="42">
        <v>58</v>
      </c>
      <c r="B86" s="36" t="s">
        <v>337</v>
      </c>
      <c r="C86" s="36" t="s">
        <v>338</v>
      </c>
      <c r="D86" s="37" t="s">
        <v>356</v>
      </c>
      <c r="E86" s="38" t="s">
        <v>14</v>
      </c>
      <c r="F86" s="164">
        <v>0.15</v>
      </c>
      <c r="G86" s="83" t="s">
        <v>5</v>
      </c>
      <c r="H86" s="148">
        <v>0.05</v>
      </c>
      <c r="I86" s="93" t="s">
        <v>5</v>
      </c>
      <c r="J86" s="148">
        <v>0.05</v>
      </c>
      <c r="K86" s="93" t="s">
        <v>5</v>
      </c>
      <c r="L86" s="162">
        <v>0.05</v>
      </c>
      <c r="M86" s="103" t="s">
        <v>375</v>
      </c>
      <c r="N86" s="127" t="s">
        <v>370</v>
      </c>
    </row>
    <row r="87" spans="1:14" s="18" customFormat="1" ht="38.25" x14ac:dyDescent="0.25">
      <c r="A87" s="35">
        <v>59</v>
      </c>
      <c r="B87" s="50" t="s">
        <v>179</v>
      </c>
      <c r="C87" s="50" t="s">
        <v>179</v>
      </c>
      <c r="D87" s="51" t="s">
        <v>180</v>
      </c>
      <c r="E87" s="52" t="s">
        <v>17</v>
      </c>
      <c r="F87" s="179">
        <v>75</v>
      </c>
      <c r="G87" s="84" t="s">
        <v>5</v>
      </c>
      <c r="H87" s="147">
        <v>25</v>
      </c>
      <c r="I87" s="94" t="s">
        <v>5</v>
      </c>
      <c r="J87" s="147">
        <v>25</v>
      </c>
      <c r="K87" s="94" t="s">
        <v>5</v>
      </c>
      <c r="L87" s="150">
        <v>25</v>
      </c>
      <c r="M87" s="104" t="s">
        <v>375</v>
      </c>
      <c r="N87" s="128" t="s">
        <v>370</v>
      </c>
    </row>
    <row r="88" spans="1:14" s="18" customFormat="1" ht="22.5" customHeight="1" x14ac:dyDescent="0.25">
      <c r="A88" s="318">
        <v>60</v>
      </c>
      <c r="B88" s="337" t="s">
        <v>200</v>
      </c>
      <c r="C88" s="337" t="s">
        <v>201</v>
      </c>
      <c r="D88" s="340" t="s">
        <v>202</v>
      </c>
      <c r="E88" s="343" t="s">
        <v>14</v>
      </c>
      <c r="F88" s="444">
        <v>6.0000000000000001E-3</v>
      </c>
      <c r="G88" s="83" t="s">
        <v>5</v>
      </c>
      <c r="H88" s="163">
        <v>1E-3</v>
      </c>
      <c r="I88" s="93" t="s">
        <v>5</v>
      </c>
      <c r="J88" s="163">
        <v>1E-3</v>
      </c>
      <c r="K88" s="93" t="s">
        <v>5</v>
      </c>
      <c r="L88" s="176">
        <v>1E-3</v>
      </c>
      <c r="M88" s="321" t="s">
        <v>373</v>
      </c>
      <c r="N88" s="349" t="s">
        <v>371</v>
      </c>
    </row>
    <row r="89" spans="1:14" s="18" customFormat="1" ht="29.25" customHeight="1" x14ac:dyDescent="0.25">
      <c r="A89" s="320"/>
      <c r="B89" s="339"/>
      <c r="C89" s="339"/>
      <c r="D89" s="342"/>
      <c r="E89" s="345"/>
      <c r="F89" s="445"/>
      <c r="G89" s="83" t="s">
        <v>7</v>
      </c>
      <c r="H89" s="163">
        <v>1E-3</v>
      </c>
      <c r="I89" s="93" t="s">
        <v>7</v>
      </c>
      <c r="J89" s="163">
        <v>1E-3</v>
      </c>
      <c r="K89" s="93" t="s">
        <v>7</v>
      </c>
      <c r="L89" s="176">
        <v>1E-3</v>
      </c>
      <c r="M89" s="323"/>
      <c r="N89" s="351"/>
    </row>
    <row r="90" spans="1:14" s="18" customFormat="1" ht="24.75" customHeight="1" x14ac:dyDescent="0.25">
      <c r="A90" s="312">
        <v>61</v>
      </c>
      <c r="B90" s="327" t="s">
        <v>236</v>
      </c>
      <c r="C90" s="327" t="s">
        <v>237</v>
      </c>
      <c r="D90" s="329" t="s">
        <v>238</v>
      </c>
      <c r="E90" s="331" t="s">
        <v>14</v>
      </c>
      <c r="F90" s="359">
        <v>1.1000000000000001</v>
      </c>
      <c r="G90" s="84" t="s">
        <v>5</v>
      </c>
      <c r="H90" s="147">
        <v>0.2</v>
      </c>
      <c r="I90" s="92" t="s">
        <v>5</v>
      </c>
      <c r="J90" s="147">
        <v>0.2</v>
      </c>
      <c r="K90" s="92" t="s">
        <v>5</v>
      </c>
      <c r="L90" s="156">
        <v>0.2</v>
      </c>
      <c r="M90" s="361" t="s">
        <v>373</v>
      </c>
      <c r="N90" s="335" t="s">
        <v>371</v>
      </c>
    </row>
    <row r="91" spans="1:14" s="18" customFormat="1" ht="21.75" customHeight="1" x14ac:dyDescent="0.25">
      <c r="A91" s="314"/>
      <c r="B91" s="328"/>
      <c r="C91" s="328"/>
      <c r="D91" s="330"/>
      <c r="E91" s="332"/>
      <c r="F91" s="360"/>
      <c r="G91" s="84" t="s">
        <v>7</v>
      </c>
      <c r="H91" s="147">
        <v>0.1</v>
      </c>
      <c r="I91" s="92" t="s">
        <v>7</v>
      </c>
      <c r="J91" s="147">
        <v>0.2</v>
      </c>
      <c r="K91" s="92" t="s">
        <v>7</v>
      </c>
      <c r="L91" s="156">
        <v>0.2</v>
      </c>
      <c r="M91" s="362"/>
      <c r="N91" s="336"/>
    </row>
    <row r="92" spans="1:14" s="17" customFormat="1" ht="38.25" x14ac:dyDescent="0.25">
      <c r="A92" s="42">
        <v>62</v>
      </c>
      <c r="B92" s="36" t="s">
        <v>339</v>
      </c>
      <c r="C92" s="36" t="s">
        <v>340</v>
      </c>
      <c r="D92" s="37" t="s">
        <v>357</v>
      </c>
      <c r="E92" s="38" t="s">
        <v>14</v>
      </c>
      <c r="F92" s="164">
        <v>6.6</v>
      </c>
      <c r="G92" s="83" t="s">
        <v>5</v>
      </c>
      <c r="H92" s="145">
        <v>2.2000000000000002</v>
      </c>
      <c r="I92" s="93" t="s">
        <v>5</v>
      </c>
      <c r="J92" s="145">
        <v>2.2000000000000002</v>
      </c>
      <c r="K92" s="93" t="s">
        <v>5</v>
      </c>
      <c r="L92" s="151">
        <v>2.2000000000000002</v>
      </c>
      <c r="M92" s="103" t="s">
        <v>375</v>
      </c>
      <c r="N92" s="127" t="s">
        <v>370</v>
      </c>
    </row>
    <row r="93" spans="1:14" s="18" customFormat="1" ht="38.25" x14ac:dyDescent="0.25">
      <c r="A93" s="35">
        <v>63</v>
      </c>
      <c r="B93" s="50" t="s">
        <v>97</v>
      </c>
      <c r="C93" s="50" t="s">
        <v>97</v>
      </c>
      <c r="D93" s="51" t="s">
        <v>98</v>
      </c>
      <c r="E93" s="52" t="s">
        <v>14</v>
      </c>
      <c r="F93" s="165">
        <v>7.5</v>
      </c>
      <c r="G93" s="84" t="s">
        <v>5</v>
      </c>
      <c r="H93" s="147">
        <v>2.5</v>
      </c>
      <c r="I93" s="94" t="s">
        <v>5</v>
      </c>
      <c r="J93" s="147">
        <v>2.5</v>
      </c>
      <c r="K93" s="94" t="s">
        <v>5</v>
      </c>
      <c r="L93" s="156">
        <v>2.5</v>
      </c>
      <c r="M93" s="104" t="s">
        <v>375</v>
      </c>
      <c r="N93" s="128" t="s">
        <v>370</v>
      </c>
    </row>
    <row r="94" spans="1:14" s="18" customFormat="1" ht="38.25" x14ac:dyDescent="0.25">
      <c r="A94" s="42">
        <v>64</v>
      </c>
      <c r="B94" s="36" t="s">
        <v>122</v>
      </c>
      <c r="C94" s="36" t="s">
        <v>123</v>
      </c>
      <c r="D94" s="37" t="s">
        <v>124</v>
      </c>
      <c r="E94" s="38" t="s">
        <v>14</v>
      </c>
      <c r="F94" s="164">
        <v>6</v>
      </c>
      <c r="G94" s="83" t="s">
        <v>5</v>
      </c>
      <c r="H94" s="145">
        <v>2</v>
      </c>
      <c r="I94" s="93" t="s">
        <v>5</v>
      </c>
      <c r="J94" s="145">
        <v>2</v>
      </c>
      <c r="K94" s="93" t="s">
        <v>5</v>
      </c>
      <c r="L94" s="151">
        <v>2</v>
      </c>
      <c r="M94" s="103" t="s">
        <v>387</v>
      </c>
      <c r="N94" s="127" t="s">
        <v>371</v>
      </c>
    </row>
    <row r="95" spans="1:14" s="18" customFormat="1" ht="30" customHeight="1" x14ac:dyDescent="0.25">
      <c r="A95" s="312">
        <v>65</v>
      </c>
      <c r="B95" s="327" t="s">
        <v>242</v>
      </c>
      <c r="C95" s="327" t="s">
        <v>243</v>
      </c>
      <c r="D95" s="329" t="s">
        <v>244</v>
      </c>
      <c r="E95" s="331" t="s">
        <v>14</v>
      </c>
      <c r="F95" s="440">
        <v>28.75</v>
      </c>
      <c r="G95" s="84" t="s">
        <v>5</v>
      </c>
      <c r="H95" s="147">
        <v>3</v>
      </c>
      <c r="I95" s="166" t="s">
        <v>5</v>
      </c>
      <c r="J95" s="147">
        <v>6</v>
      </c>
      <c r="K95" s="166" t="s">
        <v>5</v>
      </c>
      <c r="L95" s="150">
        <v>6</v>
      </c>
      <c r="M95" s="361" t="s">
        <v>384</v>
      </c>
      <c r="N95" s="335" t="s">
        <v>371</v>
      </c>
    </row>
    <row r="96" spans="1:14" s="18" customFormat="1" x14ac:dyDescent="0.25">
      <c r="A96" s="314"/>
      <c r="B96" s="328"/>
      <c r="C96" s="328"/>
      <c r="D96" s="330"/>
      <c r="E96" s="332"/>
      <c r="F96" s="441"/>
      <c r="G96" s="84" t="s">
        <v>7</v>
      </c>
      <c r="H96" s="33">
        <v>3.35</v>
      </c>
      <c r="I96" s="167" t="s">
        <v>7</v>
      </c>
      <c r="J96" s="33">
        <v>5.2</v>
      </c>
      <c r="K96" s="167" t="s">
        <v>7</v>
      </c>
      <c r="L96" s="153">
        <v>5.2</v>
      </c>
      <c r="M96" s="362"/>
      <c r="N96" s="336"/>
    </row>
    <row r="97" spans="1:14" s="18" customFormat="1" ht="24" customHeight="1" x14ac:dyDescent="0.25">
      <c r="A97" s="318">
        <v>66</v>
      </c>
      <c r="B97" s="337" t="s">
        <v>245</v>
      </c>
      <c r="C97" s="337" t="s">
        <v>246</v>
      </c>
      <c r="D97" s="340" t="s">
        <v>247</v>
      </c>
      <c r="E97" s="343" t="s">
        <v>14</v>
      </c>
      <c r="F97" s="369">
        <v>3</v>
      </c>
      <c r="G97" s="83" t="s">
        <v>5</v>
      </c>
      <c r="H97" s="145">
        <v>0.5</v>
      </c>
      <c r="I97" s="168" t="s">
        <v>5</v>
      </c>
      <c r="J97" s="145">
        <v>0.5</v>
      </c>
      <c r="K97" s="168" t="s">
        <v>5</v>
      </c>
      <c r="L97" s="151">
        <v>0.5</v>
      </c>
      <c r="M97" s="321" t="s">
        <v>373</v>
      </c>
      <c r="N97" s="349" t="s">
        <v>371</v>
      </c>
    </row>
    <row r="98" spans="1:14" s="18" customFormat="1" ht="26.25" customHeight="1" x14ac:dyDescent="0.25">
      <c r="A98" s="320"/>
      <c r="B98" s="339"/>
      <c r="C98" s="339"/>
      <c r="D98" s="342"/>
      <c r="E98" s="345"/>
      <c r="F98" s="370"/>
      <c r="G98" s="83" t="s">
        <v>7</v>
      </c>
      <c r="H98" s="145">
        <v>0.5</v>
      </c>
      <c r="I98" s="168" t="s">
        <v>7</v>
      </c>
      <c r="J98" s="145">
        <v>0.5</v>
      </c>
      <c r="K98" s="168" t="s">
        <v>7</v>
      </c>
      <c r="L98" s="151">
        <v>0.5</v>
      </c>
      <c r="M98" s="323"/>
      <c r="N98" s="351"/>
    </row>
    <row r="99" spans="1:14" s="18" customFormat="1" ht="38.25" x14ac:dyDescent="0.25">
      <c r="A99" s="35">
        <v>67</v>
      </c>
      <c r="B99" s="50" t="s">
        <v>147</v>
      </c>
      <c r="C99" s="50" t="s">
        <v>147</v>
      </c>
      <c r="D99" s="51" t="s">
        <v>148</v>
      </c>
      <c r="E99" s="52" t="s">
        <v>14</v>
      </c>
      <c r="F99" s="165">
        <v>1.05</v>
      </c>
      <c r="G99" s="84" t="s">
        <v>5</v>
      </c>
      <c r="H99" s="33">
        <v>0.25</v>
      </c>
      <c r="I99" s="92" t="s">
        <v>5</v>
      </c>
      <c r="J99" s="147">
        <v>0.4</v>
      </c>
      <c r="K99" s="169" t="s">
        <v>5</v>
      </c>
      <c r="L99" s="150">
        <v>0.4</v>
      </c>
      <c r="M99" s="104" t="s">
        <v>375</v>
      </c>
      <c r="N99" s="128" t="s">
        <v>370</v>
      </c>
    </row>
    <row r="100" spans="1:14" s="18" customFormat="1" ht="38.25" x14ac:dyDescent="0.25">
      <c r="A100" s="42">
        <v>68</v>
      </c>
      <c r="B100" s="36" t="s">
        <v>167</v>
      </c>
      <c r="C100" s="36" t="s">
        <v>168</v>
      </c>
      <c r="D100" s="37" t="s">
        <v>169</v>
      </c>
      <c r="E100" s="38" t="s">
        <v>14</v>
      </c>
      <c r="F100" s="170">
        <v>0.3</v>
      </c>
      <c r="G100" s="83" t="s">
        <v>5</v>
      </c>
      <c r="H100" s="145">
        <v>0.1</v>
      </c>
      <c r="I100" s="168" t="s">
        <v>5</v>
      </c>
      <c r="J100" s="145">
        <v>0.1</v>
      </c>
      <c r="K100" s="168" t="s">
        <v>5</v>
      </c>
      <c r="L100" s="151">
        <v>0.1</v>
      </c>
      <c r="M100" s="103" t="s">
        <v>369</v>
      </c>
      <c r="N100" s="127" t="s">
        <v>370</v>
      </c>
    </row>
    <row r="101" spans="1:14" s="18" customFormat="1" ht="38.25" x14ac:dyDescent="0.25">
      <c r="A101" s="35">
        <v>69</v>
      </c>
      <c r="B101" s="50" t="s">
        <v>174</v>
      </c>
      <c r="C101" s="50" t="s">
        <v>174</v>
      </c>
      <c r="D101" s="51" t="s">
        <v>175</v>
      </c>
      <c r="E101" s="52" t="s">
        <v>14</v>
      </c>
      <c r="F101" s="165">
        <v>0.03</v>
      </c>
      <c r="G101" s="84" t="s">
        <v>5</v>
      </c>
      <c r="H101" s="33">
        <v>0.01</v>
      </c>
      <c r="I101" s="167" t="s">
        <v>5</v>
      </c>
      <c r="J101" s="33">
        <v>0.01</v>
      </c>
      <c r="K101" s="167" t="s">
        <v>5</v>
      </c>
      <c r="L101" s="160">
        <v>0.01</v>
      </c>
      <c r="M101" s="104" t="s">
        <v>375</v>
      </c>
      <c r="N101" s="128" t="s">
        <v>370</v>
      </c>
    </row>
    <row r="102" spans="1:14" s="18" customFormat="1" ht="38.25" x14ac:dyDescent="0.25">
      <c r="A102" s="42">
        <v>70</v>
      </c>
      <c r="B102" s="36" t="s">
        <v>208</v>
      </c>
      <c r="C102" s="36" t="s">
        <v>209</v>
      </c>
      <c r="D102" s="37" t="s">
        <v>210</v>
      </c>
      <c r="E102" s="38" t="s">
        <v>14</v>
      </c>
      <c r="F102" s="164">
        <v>0.08</v>
      </c>
      <c r="G102" s="83" t="s">
        <v>5</v>
      </c>
      <c r="H102" s="148">
        <v>0.02</v>
      </c>
      <c r="I102" s="91" t="s">
        <v>5</v>
      </c>
      <c r="J102" s="148">
        <v>0.03</v>
      </c>
      <c r="K102" s="91" t="s">
        <v>5</v>
      </c>
      <c r="L102" s="162">
        <v>0.03</v>
      </c>
      <c r="M102" s="103" t="s">
        <v>375</v>
      </c>
      <c r="N102" s="127" t="s">
        <v>370</v>
      </c>
    </row>
    <row r="103" spans="1:14" s="17" customFormat="1" ht="38.25" x14ac:dyDescent="0.25">
      <c r="A103" s="35">
        <v>71</v>
      </c>
      <c r="B103" s="50" t="s">
        <v>70</v>
      </c>
      <c r="C103" s="50" t="s">
        <v>70</v>
      </c>
      <c r="D103" s="51" t="s">
        <v>71</v>
      </c>
      <c r="E103" s="52" t="s">
        <v>14</v>
      </c>
      <c r="F103" s="165">
        <v>0.99</v>
      </c>
      <c r="G103" s="84" t="s">
        <v>5</v>
      </c>
      <c r="H103" s="33">
        <v>0.33</v>
      </c>
      <c r="I103" s="94" t="s">
        <v>5</v>
      </c>
      <c r="J103" s="33">
        <v>0.33</v>
      </c>
      <c r="K103" s="94" t="s">
        <v>5</v>
      </c>
      <c r="L103" s="160">
        <v>0.33</v>
      </c>
      <c r="M103" s="104" t="s">
        <v>375</v>
      </c>
      <c r="N103" s="128" t="s">
        <v>370</v>
      </c>
    </row>
    <row r="104" spans="1:14" s="17" customFormat="1" ht="38.25" x14ac:dyDescent="0.25">
      <c r="A104" s="42">
        <v>72</v>
      </c>
      <c r="B104" s="36" t="s">
        <v>72</v>
      </c>
      <c r="C104" s="36" t="s">
        <v>73</v>
      </c>
      <c r="D104" s="37" t="s">
        <v>74</v>
      </c>
      <c r="E104" s="38" t="s">
        <v>14</v>
      </c>
      <c r="F104" s="170">
        <v>22</v>
      </c>
      <c r="G104" s="83" t="s">
        <v>5</v>
      </c>
      <c r="H104" s="145">
        <v>6</v>
      </c>
      <c r="I104" s="171" t="s">
        <v>5</v>
      </c>
      <c r="J104" s="145">
        <v>8</v>
      </c>
      <c r="K104" s="171" t="s">
        <v>5</v>
      </c>
      <c r="L104" s="146">
        <v>8</v>
      </c>
      <c r="M104" s="103" t="s">
        <v>375</v>
      </c>
      <c r="N104" s="127" t="s">
        <v>370</v>
      </c>
    </row>
    <row r="105" spans="1:14" s="57" customFormat="1" ht="38.25" x14ac:dyDescent="0.25">
      <c r="A105" s="46">
        <v>73</v>
      </c>
      <c r="B105" s="47" t="s">
        <v>81</v>
      </c>
      <c r="C105" s="47" t="s">
        <v>82</v>
      </c>
      <c r="D105" s="48" t="s">
        <v>83</v>
      </c>
      <c r="E105" s="49" t="s">
        <v>14</v>
      </c>
      <c r="F105" s="172">
        <v>0.18</v>
      </c>
      <c r="G105" s="85" t="s">
        <v>5</v>
      </c>
      <c r="H105" s="157">
        <v>0.06</v>
      </c>
      <c r="I105" s="173" t="s">
        <v>5</v>
      </c>
      <c r="J105" s="157">
        <v>0.06</v>
      </c>
      <c r="K105" s="173" t="s">
        <v>5</v>
      </c>
      <c r="L105" s="161">
        <v>0.06</v>
      </c>
      <c r="M105" s="102" t="s">
        <v>369</v>
      </c>
      <c r="N105" s="129" t="s">
        <v>370</v>
      </c>
    </row>
    <row r="106" spans="1:14" s="17" customFormat="1" ht="39" x14ac:dyDescent="0.25">
      <c r="A106" s="42">
        <v>74</v>
      </c>
      <c r="B106" s="36" t="s">
        <v>90</v>
      </c>
      <c r="C106" s="36" t="s">
        <v>91</v>
      </c>
      <c r="D106" s="37" t="s">
        <v>92</v>
      </c>
      <c r="E106" s="38" t="s">
        <v>14</v>
      </c>
      <c r="F106" s="174">
        <v>3.0000000000000001E-3</v>
      </c>
      <c r="G106" s="83" t="s">
        <v>5</v>
      </c>
      <c r="H106" s="163">
        <v>1E-3</v>
      </c>
      <c r="I106" s="175" t="s">
        <v>5</v>
      </c>
      <c r="J106" s="163">
        <v>1E-3</v>
      </c>
      <c r="K106" s="175" t="s">
        <v>5</v>
      </c>
      <c r="L106" s="176">
        <v>1E-3</v>
      </c>
      <c r="M106" s="103" t="s">
        <v>369</v>
      </c>
      <c r="N106" s="68" t="s">
        <v>370</v>
      </c>
    </row>
    <row r="107" spans="1:14" s="57" customFormat="1" ht="18.75" customHeight="1" x14ac:dyDescent="0.25">
      <c r="A107" s="380">
        <v>75</v>
      </c>
      <c r="B107" s="382" t="s">
        <v>109</v>
      </c>
      <c r="C107" s="382" t="s">
        <v>110</v>
      </c>
      <c r="D107" s="384" t="s">
        <v>111</v>
      </c>
      <c r="E107" s="386" t="s">
        <v>14</v>
      </c>
      <c r="F107" s="388">
        <v>0.6</v>
      </c>
      <c r="G107" s="85" t="s">
        <v>5</v>
      </c>
      <c r="H107" s="149">
        <v>0.1</v>
      </c>
      <c r="I107" s="177" t="s">
        <v>5</v>
      </c>
      <c r="J107" s="149">
        <v>0.1</v>
      </c>
      <c r="K107" s="177" t="s">
        <v>5</v>
      </c>
      <c r="L107" s="178">
        <v>0.1</v>
      </c>
      <c r="M107" s="390" t="s">
        <v>384</v>
      </c>
      <c r="N107" s="392" t="s">
        <v>371</v>
      </c>
    </row>
    <row r="108" spans="1:14" s="57" customFormat="1" ht="24.75" customHeight="1" x14ac:dyDescent="0.25">
      <c r="A108" s="381"/>
      <c r="B108" s="383"/>
      <c r="C108" s="383"/>
      <c r="D108" s="385"/>
      <c r="E108" s="387"/>
      <c r="F108" s="389"/>
      <c r="G108" s="85" t="s">
        <v>7</v>
      </c>
      <c r="H108" s="149">
        <v>0.1</v>
      </c>
      <c r="I108" s="177" t="s">
        <v>7</v>
      </c>
      <c r="J108" s="149">
        <v>0.1</v>
      </c>
      <c r="K108" s="177" t="s">
        <v>7</v>
      </c>
      <c r="L108" s="178">
        <v>0.1</v>
      </c>
      <c r="M108" s="391"/>
      <c r="N108" s="393"/>
    </row>
    <row r="109" spans="1:14" s="17" customFormat="1" ht="42" customHeight="1" x14ac:dyDescent="0.25">
      <c r="A109" s="42">
        <v>76</v>
      </c>
      <c r="B109" s="36" t="s">
        <v>141</v>
      </c>
      <c r="C109" s="36" t="s">
        <v>142</v>
      </c>
      <c r="D109" s="37" t="s">
        <v>143</v>
      </c>
      <c r="E109" s="38" t="s">
        <v>14</v>
      </c>
      <c r="F109" s="164">
        <v>0.03</v>
      </c>
      <c r="G109" s="83" t="s">
        <v>5</v>
      </c>
      <c r="H109" s="148">
        <v>0.01</v>
      </c>
      <c r="I109" s="93" t="s">
        <v>5</v>
      </c>
      <c r="J109" s="148">
        <v>0.01</v>
      </c>
      <c r="K109" s="93" t="s">
        <v>5</v>
      </c>
      <c r="L109" s="162">
        <v>0.01</v>
      </c>
      <c r="M109" s="103" t="s">
        <v>375</v>
      </c>
      <c r="N109" s="127" t="s">
        <v>370</v>
      </c>
    </row>
    <row r="110" spans="1:14" s="17" customFormat="1" ht="43.5" customHeight="1" x14ac:dyDescent="0.25">
      <c r="A110" s="312">
        <v>77</v>
      </c>
      <c r="B110" s="327" t="s">
        <v>144</v>
      </c>
      <c r="C110" s="327" t="s">
        <v>145</v>
      </c>
      <c r="D110" s="329" t="s">
        <v>146</v>
      </c>
      <c r="E110" s="331" t="s">
        <v>14</v>
      </c>
      <c r="F110" s="440">
        <v>0.15</v>
      </c>
      <c r="G110" s="84" t="s">
        <v>5</v>
      </c>
      <c r="H110" s="33">
        <v>0.03</v>
      </c>
      <c r="I110" s="94" t="s">
        <v>5</v>
      </c>
      <c r="J110" s="33">
        <v>0.03</v>
      </c>
      <c r="K110" s="94" t="s">
        <v>5</v>
      </c>
      <c r="L110" s="160">
        <v>0.03</v>
      </c>
      <c r="M110" s="361" t="s">
        <v>373</v>
      </c>
      <c r="N110" s="335" t="s">
        <v>388</v>
      </c>
    </row>
    <row r="111" spans="1:14" s="17" customFormat="1" ht="29.25" customHeight="1" x14ac:dyDescent="0.25">
      <c r="A111" s="314"/>
      <c r="B111" s="328"/>
      <c r="C111" s="328"/>
      <c r="D111" s="330"/>
      <c r="E111" s="332"/>
      <c r="F111" s="441"/>
      <c r="G111" s="84" t="s">
        <v>7</v>
      </c>
      <c r="H111" s="33">
        <v>0.02</v>
      </c>
      <c r="I111" s="94" t="s">
        <v>7</v>
      </c>
      <c r="J111" s="33">
        <v>0.02</v>
      </c>
      <c r="K111" s="94" t="s">
        <v>7</v>
      </c>
      <c r="L111" s="160">
        <v>0.02</v>
      </c>
      <c r="M111" s="362"/>
      <c r="N111" s="336"/>
    </row>
    <row r="112" spans="1:14" s="15" customFormat="1" ht="25.5" x14ac:dyDescent="0.25">
      <c r="A112" s="42">
        <v>78</v>
      </c>
      <c r="B112" s="36" t="s">
        <v>389</v>
      </c>
      <c r="C112" s="36" t="s">
        <v>341</v>
      </c>
      <c r="D112" s="37" t="s">
        <v>257</v>
      </c>
      <c r="E112" s="38" t="s">
        <v>14</v>
      </c>
      <c r="F112" s="164">
        <v>0.45</v>
      </c>
      <c r="G112" s="83" t="s">
        <v>5</v>
      </c>
      <c r="H112" s="148">
        <v>0.15</v>
      </c>
      <c r="I112" s="93" t="s">
        <v>5</v>
      </c>
      <c r="J112" s="148">
        <v>0.15</v>
      </c>
      <c r="K112" s="93" t="s">
        <v>5</v>
      </c>
      <c r="L112" s="162">
        <v>0.15</v>
      </c>
      <c r="M112" s="103"/>
      <c r="N112" s="130"/>
    </row>
    <row r="113" spans="1:14" s="15" customFormat="1" ht="25.5" x14ac:dyDescent="0.25">
      <c r="A113" s="35">
        <v>79</v>
      </c>
      <c r="B113" s="50" t="s">
        <v>342</v>
      </c>
      <c r="C113" s="50" t="s">
        <v>343</v>
      </c>
      <c r="D113" s="51" t="s">
        <v>11</v>
      </c>
      <c r="E113" s="52" t="s">
        <v>30</v>
      </c>
      <c r="F113" s="186">
        <v>3</v>
      </c>
      <c r="G113" s="84" t="s">
        <v>5</v>
      </c>
      <c r="H113" s="180">
        <v>1</v>
      </c>
      <c r="I113" s="181" t="s">
        <v>5</v>
      </c>
      <c r="J113" s="180">
        <v>1</v>
      </c>
      <c r="K113" s="181" t="s">
        <v>5</v>
      </c>
      <c r="L113" s="182">
        <v>1</v>
      </c>
      <c r="M113" s="104"/>
      <c r="N113" s="131"/>
    </row>
    <row r="114" spans="1:14" s="15" customFormat="1" ht="25.5" x14ac:dyDescent="0.25">
      <c r="A114" s="42">
        <v>80</v>
      </c>
      <c r="B114" s="36" t="s">
        <v>344</v>
      </c>
      <c r="C114" s="36" t="s">
        <v>345</v>
      </c>
      <c r="D114" s="37" t="s">
        <v>11</v>
      </c>
      <c r="E114" s="38" t="s">
        <v>30</v>
      </c>
      <c r="F114" s="187">
        <v>3</v>
      </c>
      <c r="G114" s="83" t="s">
        <v>5</v>
      </c>
      <c r="H114" s="183">
        <v>1</v>
      </c>
      <c r="I114" s="184" t="s">
        <v>5</v>
      </c>
      <c r="J114" s="183">
        <v>1</v>
      </c>
      <c r="K114" s="184" t="s">
        <v>5</v>
      </c>
      <c r="L114" s="185">
        <v>1</v>
      </c>
      <c r="M114" s="103"/>
      <c r="N114" s="130"/>
    </row>
    <row r="115" spans="1:14" s="17" customFormat="1" ht="38.25" x14ac:dyDescent="0.25">
      <c r="A115" s="35">
        <v>81</v>
      </c>
      <c r="B115" s="50" t="s">
        <v>190</v>
      </c>
      <c r="C115" s="50" t="s">
        <v>190</v>
      </c>
      <c r="D115" s="51" t="s">
        <v>191</v>
      </c>
      <c r="E115" s="52" t="s">
        <v>14</v>
      </c>
      <c r="F115" s="188">
        <v>0.03</v>
      </c>
      <c r="G115" s="84" t="s">
        <v>5</v>
      </c>
      <c r="H115" s="33">
        <v>0.01</v>
      </c>
      <c r="I115" s="94" t="s">
        <v>5</v>
      </c>
      <c r="J115" s="33">
        <v>0.01</v>
      </c>
      <c r="K115" s="94" t="s">
        <v>5</v>
      </c>
      <c r="L115" s="160">
        <v>0.01</v>
      </c>
      <c r="M115" s="104" t="s">
        <v>375</v>
      </c>
      <c r="N115" s="128" t="s">
        <v>370</v>
      </c>
    </row>
    <row r="116" spans="1:14" s="17" customFormat="1" ht="39" x14ac:dyDescent="0.25">
      <c r="A116" s="42">
        <v>82</v>
      </c>
      <c r="B116" s="36" t="s">
        <v>47</v>
      </c>
      <c r="C116" s="36" t="s">
        <v>47</v>
      </c>
      <c r="D116" s="37" t="s">
        <v>48</v>
      </c>
      <c r="E116" s="38" t="s">
        <v>14</v>
      </c>
      <c r="F116" s="189">
        <v>0.15</v>
      </c>
      <c r="G116" s="83" t="s">
        <v>5</v>
      </c>
      <c r="H116" s="148">
        <v>0.05</v>
      </c>
      <c r="I116" s="93" t="s">
        <v>5</v>
      </c>
      <c r="J116" s="148">
        <v>0.05</v>
      </c>
      <c r="K116" s="93" t="s">
        <v>5</v>
      </c>
      <c r="L116" s="162">
        <v>0.05</v>
      </c>
      <c r="M116" s="103" t="s">
        <v>374</v>
      </c>
      <c r="N116" s="68" t="s">
        <v>370</v>
      </c>
    </row>
    <row r="117" spans="1:14" s="17" customFormat="1" ht="23.25" customHeight="1" x14ac:dyDescent="0.25">
      <c r="A117" s="312">
        <v>83</v>
      </c>
      <c r="B117" s="327" t="s">
        <v>75</v>
      </c>
      <c r="C117" s="327" t="s">
        <v>75</v>
      </c>
      <c r="D117" s="329" t="s">
        <v>76</v>
      </c>
      <c r="E117" s="331" t="s">
        <v>14</v>
      </c>
      <c r="F117" s="454">
        <v>26.01</v>
      </c>
      <c r="G117" s="84" t="s">
        <v>5</v>
      </c>
      <c r="H117" s="190">
        <v>4.335</v>
      </c>
      <c r="I117" s="94" t="s">
        <v>5</v>
      </c>
      <c r="J117" s="190">
        <v>4.335</v>
      </c>
      <c r="K117" s="191" t="s">
        <v>5</v>
      </c>
      <c r="L117" s="192">
        <v>4.335</v>
      </c>
      <c r="M117" s="361" t="s">
        <v>373</v>
      </c>
      <c r="N117" s="363" t="s">
        <v>390</v>
      </c>
    </row>
    <row r="118" spans="1:14" s="17" customFormat="1" ht="21" customHeight="1" x14ac:dyDescent="0.25">
      <c r="A118" s="314"/>
      <c r="B118" s="328"/>
      <c r="C118" s="328"/>
      <c r="D118" s="330"/>
      <c r="E118" s="332"/>
      <c r="F118" s="455"/>
      <c r="G118" s="84" t="s">
        <v>7</v>
      </c>
      <c r="H118" s="190">
        <v>4.335</v>
      </c>
      <c r="I118" s="94" t="s">
        <v>7</v>
      </c>
      <c r="J118" s="190">
        <v>4.335</v>
      </c>
      <c r="K118" s="191" t="s">
        <v>7</v>
      </c>
      <c r="L118" s="192">
        <v>4.335</v>
      </c>
      <c r="M118" s="362"/>
      <c r="N118" s="364"/>
    </row>
    <row r="119" spans="1:14" s="17" customFormat="1" ht="30" customHeight="1" x14ac:dyDescent="0.25">
      <c r="A119" s="318">
        <v>84</v>
      </c>
      <c r="B119" s="337" t="s">
        <v>251</v>
      </c>
      <c r="C119" s="337" t="s">
        <v>252</v>
      </c>
      <c r="D119" s="340" t="s">
        <v>253</v>
      </c>
      <c r="E119" s="343" t="s">
        <v>14</v>
      </c>
      <c r="F119" s="369">
        <v>18</v>
      </c>
      <c r="G119" s="83" t="s">
        <v>5</v>
      </c>
      <c r="H119" s="40">
        <v>3</v>
      </c>
      <c r="I119" s="93" t="s">
        <v>5</v>
      </c>
      <c r="J119" s="40">
        <v>3</v>
      </c>
      <c r="K119" s="93" t="s">
        <v>5</v>
      </c>
      <c r="L119" s="63">
        <v>3</v>
      </c>
      <c r="M119" s="321" t="s">
        <v>373</v>
      </c>
      <c r="N119" s="349" t="s">
        <v>390</v>
      </c>
    </row>
    <row r="120" spans="1:14" s="17" customFormat="1" x14ac:dyDescent="0.25">
      <c r="A120" s="320"/>
      <c r="B120" s="339"/>
      <c r="C120" s="339"/>
      <c r="D120" s="342"/>
      <c r="E120" s="345"/>
      <c r="F120" s="370"/>
      <c r="G120" s="83" t="s">
        <v>7</v>
      </c>
      <c r="H120" s="40">
        <v>3</v>
      </c>
      <c r="I120" s="93" t="s">
        <v>7</v>
      </c>
      <c r="J120" s="40">
        <v>3</v>
      </c>
      <c r="K120" s="93" t="s">
        <v>7</v>
      </c>
      <c r="L120" s="63">
        <v>3</v>
      </c>
      <c r="M120" s="323"/>
      <c r="N120" s="351"/>
    </row>
    <row r="121" spans="1:14" s="17" customFormat="1" ht="39" x14ac:dyDescent="0.25">
      <c r="A121" s="35">
        <v>85</v>
      </c>
      <c r="B121" s="50" t="s">
        <v>139</v>
      </c>
      <c r="C121" s="50" t="s">
        <v>139</v>
      </c>
      <c r="D121" s="51" t="s">
        <v>140</v>
      </c>
      <c r="E121" s="52" t="s">
        <v>14</v>
      </c>
      <c r="F121" s="179">
        <v>4.5</v>
      </c>
      <c r="G121" s="84" t="s">
        <v>5</v>
      </c>
      <c r="H121" s="147">
        <v>1.5</v>
      </c>
      <c r="I121" s="94" t="s">
        <v>5</v>
      </c>
      <c r="J121" s="147">
        <v>1.5</v>
      </c>
      <c r="K121" s="94" t="s">
        <v>5</v>
      </c>
      <c r="L121" s="156">
        <v>1.5</v>
      </c>
      <c r="M121" s="104" t="s">
        <v>369</v>
      </c>
      <c r="N121" s="69" t="s">
        <v>370</v>
      </c>
    </row>
    <row r="122" spans="1:14" s="57" customFormat="1" ht="30" customHeight="1" x14ac:dyDescent="0.25">
      <c r="A122" s="318">
        <v>86</v>
      </c>
      <c r="B122" s="337" t="s">
        <v>248</v>
      </c>
      <c r="C122" s="337" t="s">
        <v>249</v>
      </c>
      <c r="D122" s="340" t="s">
        <v>250</v>
      </c>
      <c r="E122" s="343" t="s">
        <v>14</v>
      </c>
      <c r="F122" s="369">
        <v>15</v>
      </c>
      <c r="G122" s="83" t="s">
        <v>5</v>
      </c>
      <c r="H122" s="145">
        <v>2.5</v>
      </c>
      <c r="I122" s="93" t="s">
        <v>5</v>
      </c>
      <c r="J122" s="145">
        <v>2.5</v>
      </c>
      <c r="K122" s="93" t="s">
        <v>5</v>
      </c>
      <c r="L122" s="151">
        <v>2.5</v>
      </c>
      <c r="M122" s="321" t="s">
        <v>373</v>
      </c>
      <c r="N122" s="349" t="s">
        <v>390</v>
      </c>
    </row>
    <row r="123" spans="1:14" s="57" customFormat="1" x14ac:dyDescent="0.25">
      <c r="A123" s="320"/>
      <c r="B123" s="339"/>
      <c r="C123" s="339"/>
      <c r="D123" s="342"/>
      <c r="E123" s="345"/>
      <c r="F123" s="370"/>
      <c r="G123" s="83" t="s">
        <v>7</v>
      </c>
      <c r="H123" s="145">
        <v>2.5</v>
      </c>
      <c r="I123" s="93" t="s">
        <v>7</v>
      </c>
      <c r="J123" s="145">
        <v>2.5</v>
      </c>
      <c r="K123" s="93" t="s">
        <v>7</v>
      </c>
      <c r="L123" s="151">
        <v>2.5</v>
      </c>
      <c r="M123" s="323"/>
      <c r="N123" s="351"/>
    </row>
    <row r="124" spans="1:14" s="17" customFormat="1" x14ac:dyDescent="0.25">
      <c r="A124" s="35">
        <v>87</v>
      </c>
      <c r="B124" s="50" t="s">
        <v>158</v>
      </c>
      <c r="C124" s="50" t="s">
        <v>159</v>
      </c>
      <c r="D124" s="51" t="s">
        <v>160</v>
      </c>
      <c r="E124" s="52" t="s">
        <v>14</v>
      </c>
      <c r="F124" s="193">
        <v>8.9999999999999993E-3</v>
      </c>
      <c r="G124" s="84" t="s">
        <v>5</v>
      </c>
      <c r="H124" s="190">
        <v>3.0000000000000001E-3</v>
      </c>
      <c r="I124" s="191" t="s">
        <v>5</v>
      </c>
      <c r="J124" s="190">
        <v>3.0000000000000001E-3</v>
      </c>
      <c r="K124" s="191" t="s">
        <v>5</v>
      </c>
      <c r="L124" s="192">
        <v>3.0000000000000001E-3</v>
      </c>
      <c r="M124" s="104"/>
      <c r="N124" s="72"/>
    </row>
    <row r="125" spans="1:14" s="17" customFormat="1" ht="39" x14ac:dyDescent="0.25">
      <c r="A125" s="42">
        <v>88</v>
      </c>
      <c r="B125" s="36" t="s">
        <v>203</v>
      </c>
      <c r="C125" s="36" t="s">
        <v>203</v>
      </c>
      <c r="D125" s="37" t="s">
        <v>204</v>
      </c>
      <c r="E125" s="38" t="s">
        <v>14</v>
      </c>
      <c r="F125" s="170">
        <v>0.3</v>
      </c>
      <c r="G125" s="83" t="s">
        <v>5</v>
      </c>
      <c r="H125" s="145">
        <v>0.1</v>
      </c>
      <c r="I125" s="168" t="s">
        <v>5</v>
      </c>
      <c r="J125" s="145">
        <v>0.1</v>
      </c>
      <c r="K125" s="168" t="s">
        <v>5</v>
      </c>
      <c r="L125" s="151">
        <v>0.1</v>
      </c>
      <c r="M125" s="103" t="s">
        <v>375</v>
      </c>
      <c r="N125" s="68" t="s">
        <v>370</v>
      </c>
    </row>
    <row r="126" spans="1:14" s="17" customFormat="1" ht="24" customHeight="1" x14ac:dyDescent="0.25">
      <c r="A126" s="312">
        <v>89</v>
      </c>
      <c r="B126" s="327" t="s">
        <v>52</v>
      </c>
      <c r="C126" s="327" t="s">
        <v>52</v>
      </c>
      <c r="D126" s="329" t="s">
        <v>53</v>
      </c>
      <c r="E126" s="331" t="s">
        <v>14</v>
      </c>
      <c r="F126" s="359">
        <v>9.9</v>
      </c>
      <c r="G126" s="84" t="s">
        <v>5</v>
      </c>
      <c r="H126" s="147">
        <v>1.8</v>
      </c>
      <c r="I126" s="166" t="s">
        <v>5</v>
      </c>
      <c r="J126" s="147">
        <v>1.8</v>
      </c>
      <c r="K126" s="166" t="s">
        <v>5</v>
      </c>
      <c r="L126" s="156">
        <v>1.8</v>
      </c>
      <c r="M126" s="361" t="s">
        <v>384</v>
      </c>
      <c r="N126" s="363" t="s">
        <v>390</v>
      </c>
    </row>
    <row r="127" spans="1:14" s="17" customFormat="1" ht="23.25" customHeight="1" x14ac:dyDescent="0.25">
      <c r="A127" s="314"/>
      <c r="B127" s="328"/>
      <c r="C127" s="328"/>
      <c r="D127" s="330"/>
      <c r="E127" s="332"/>
      <c r="F127" s="360"/>
      <c r="G127" s="84" t="s">
        <v>7</v>
      </c>
      <c r="H127" s="147">
        <v>1.5</v>
      </c>
      <c r="I127" s="166" t="s">
        <v>7</v>
      </c>
      <c r="J127" s="147">
        <v>1.5</v>
      </c>
      <c r="K127" s="166" t="s">
        <v>7</v>
      </c>
      <c r="L127" s="156">
        <v>1.5</v>
      </c>
      <c r="M127" s="362"/>
      <c r="N127" s="364"/>
    </row>
    <row r="128" spans="1:14" s="17" customFormat="1" ht="39" x14ac:dyDescent="0.25">
      <c r="A128" s="42">
        <v>90</v>
      </c>
      <c r="B128" s="36" t="s">
        <v>346</v>
      </c>
      <c r="C128" s="36" t="s">
        <v>346</v>
      </c>
      <c r="D128" s="37" t="s">
        <v>358</v>
      </c>
      <c r="E128" s="38" t="s">
        <v>14</v>
      </c>
      <c r="F128" s="164">
        <v>0.09</v>
      </c>
      <c r="G128" s="83" t="s">
        <v>5</v>
      </c>
      <c r="H128" s="148">
        <v>0.03</v>
      </c>
      <c r="I128" s="194" t="s">
        <v>5</v>
      </c>
      <c r="J128" s="148">
        <v>0.03</v>
      </c>
      <c r="K128" s="194" t="s">
        <v>5</v>
      </c>
      <c r="L128" s="162">
        <v>0.03</v>
      </c>
      <c r="M128" s="103" t="s">
        <v>375</v>
      </c>
      <c r="N128" s="68" t="s">
        <v>370</v>
      </c>
    </row>
    <row r="129" spans="1:14" s="17" customFormat="1" ht="23.25" customHeight="1" x14ac:dyDescent="0.25">
      <c r="A129" s="312">
        <v>91</v>
      </c>
      <c r="B129" s="327" t="s">
        <v>105</v>
      </c>
      <c r="C129" s="327" t="s">
        <v>106</v>
      </c>
      <c r="D129" s="329" t="s">
        <v>107</v>
      </c>
      <c r="E129" s="331" t="s">
        <v>14</v>
      </c>
      <c r="F129" s="359">
        <v>0.9</v>
      </c>
      <c r="G129" s="86" t="s">
        <v>5</v>
      </c>
      <c r="H129" s="154">
        <v>0.2</v>
      </c>
      <c r="I129" s="195" t="s">
        <v>5</v>
      </c>
      <c r="J129" s="154">
        <v>0.2</v>
      </c>
      <c r="K129" s="195" t="s">
        <v>5</v>
      </c>
      <c r="L129" s="155">
        <v>0.2</v>
      </c>
      <c r="M129" s="361" t="s">
        <v>373</v>
      </c>
      <c r="N129" s="363" t="s">
        <v>390</v>
      </c>
    </row>
    <row r="130" spans="1:14" s="17" customFormat="1" ht="18.75" customHeight="1" x14ac:dyDescent="0.25">
      <c r="A130" s="314"/>
      <c r="B130" s="328"/>
      <c r="C130" s="328"/>
      <c r="D130" s="330"/>
      <c r="E130" s="332"/>
      <c r="F130" s="360"/>
      <c r="G130" s="86" t="s">
        <v>7</v>
      </c>
      <c r="H130" s="154">
        <v>0.1</v>
      </c>
      <c r="I130" s="195" t="s">
        <v>7</v>
      </c>
      <c r="J130" s="154">
        <v>0.1</v>
      </c>
      <c r="K130" s="195" t="s">
        <v>7</v>
      </c>
      <c r="L130" s="155">
        <v>0.1</v>
      </c>
      <c r="M130" s="362"/>
      <c r="N130" s="364"/>
    </row>
    <row r="131" spans="1:14" s="17" customFormat="1" ht="42" customHeight="1" x14ac:dyDescent="0.25">
      <c r="A131" s="42">
        <v>92</v>
      </c>
      <c r="B131" s="36" t="s">
        <v>181</v>
      </c>
      <c r="C131" s="36" t="s">
        <v>182</v>
      </c>
      <c r="D131" s="37" t="s">
        <v>183</v>
      </c>
      <c r="E131" s="38" t="s">
        <v>17</v>
      </c>
      <c r="F131" s="170">
        <v>280</v>
      </c>
      <c r="G131" s="87" t="s">
        <v>5</v>
      </c>
      <c r="H131" s="196">
        <v>80</v>
      </c>
      <c r="I131" s="197" t="s">
        <v>5</v>
      </c>
      <c r="J131" s="196">
        <v>100</v>
      </c>
      <c r="K131" s="197" t="s">
        <v>5</v>
      </c>
      <c r="L131" s="198">
        <v>100</v>
      </c>
      <c r="M131" s="132" t="s">
        <v>375</v>
      </c>
      <c r="N131" s="68" t="s">
        <v>370</v>
      </c>
    </row>
    <row r="132" spans="1:14" s="14" customFormat="1" ht="43.5" customHeight="1" x14ac:dyDescent="0.25">
      <c r="A132" s="35">
        <v>93</v>
      </c>
      <c r="B132" s="50" t="s">
        <v>188</v>
      </c>
      <c r="C132" s="50" t="s">
        <v>188</v>
      </c>
      <c r="D132" s="51" t="s">
        <v>189</v>
      </c>
      <c r="E132" s="52" t="s">
        <v>14</v>
      </c>
      <c r="F132" s="165">
        <v>0.03</v>
      </c>
      <c r="G132" s="86" t="s">
        <v>5</v>
      </c>
      <c r="H132" s="199">
        <v>0.01</v>
      </c>
      <c r="I132" s="200" t="s">
        <v>5</v>
      </c>
      <c r="J132" s="199">
        <v>0.01</v>
      </c>
      <c r="K132" s="200" t="s">
        <v>5</v>
      </c>
      <c r="L132" s="201">
        <v>0.01</v>
      </c>
      <c r="M132" s="104" t="s">
        <v>369</v>
      </c>
      <c r="N132" s="69" t="s">
        <v>370</v>
      </c>
    </row>
    <row r="133" spans="1:14" s="18" customFormat="1" ht="39" x14ac:dyDescent="0.25">
      <c r="A133" s="42">
        <v>94</v>
      </c>
      <c r="B133" s="36" t="s">
        <v>217</v>
      </c>
      <c r="C133" s="36" t="s">
        <v>218</v>
      </c>
      <c r="D133" s="37" t="s">
        <v>219</v>
      </c>
      <c r="E133" s="38" t="s">
        <v>14</v>
      </c>
      <c r="F133" s="170">
        <v>1.5</v>
      </c>
      <c r="G133" s="87" t="s">
        <v>5</v>
      </c>
      <c r="H133" s="196">
        <v>0.5</v>
      </c>
      <c r="I133" s="98" t="s">
        <v>5</v>
      </c>
      <c r="J133" s="196">
        <v>0.5</v>
      </c>
      <c r="K133" s="203" t="s">
        <v>5</v>
      </c>
      <c r="L133" s="204">
        <v>0.5</v>
      </c>
      <c r="M133" s="103" t="s">
        <v>374</v>
      </c>
      <c r="N133" s="68" t="s">
        <v>370</v>
      </c>
    </row>
    <row r="134" spans="1:14" s="19" customFormat="1" ht="39" x14ac:dyDescent="0.25">
      <c r="A134" s="35">
        <v>95</v>
      </c>
      <c r="B134" s="50" t="s">
        <v>220</v>
      </c>
      <c r="C134" s="50" t="s">
        <v>221</v>
      </c>
      <c r="D134" s="51" t="s">
        <v>222</v>
      </c>
      <c r="E134" s="52" t="s">
        <v>14</v>
      </c>
      <c r="F134" s="179">
        <v>2</v>
      </c>
      <c r="G134" s="86" t="s">
        <v>5</v>
      </c>
      <c r="H134" s="154">
        <v>0.5</v>
      </c>
      <c r="I134" s="109" t="s">
        <v>5</v>
      </c>
      <c r="J134" s="205">
        <v>0.75</v>
      </c>
      <c r="K134" s="206" t="s">
        <v>5</v>
      </c>
      <c r="L134" s="201">
        <v>0.75</v>
      </c>
      <c r="M134" s="104" t="s">
        <v>375</v>
      </c>
      <c r="N134" s="69" t="s">
        <v>370</v>
      </c>
    </row>
    <row r="135" spans="1:14" s="18" customFormat="1" ht="24" customHeight="1" x14ac:dyDescent="0.25">
      <c r="A135" s="318">
        <v>96</v>
      </c>
      <c r="B135" s="337" t="s">
        <v>44</v>
      </c>
      <c r="C135" s="337" t="s">
        <v>45</v>
      </c>
      <c r="D135" s="340" t="s">
        <v>46</v>
      </c>
      <c r="E135" s="343" t="s">
        <v>14</v>
      </c>
      <c r="F135" s="369">
        <v>1.5</v>
      </c>
      <c r="G135" s="87" t="s">
        <v>5</v>
      </c>
      <c r="H135" s="202">
        <v>0.3</v>
      </c>
      <c r="I135" s="99" t="s">
        <v>5</v>
      </c>
      <c r="J135" s="207">
        <v>0.3</v>
      </c>
      <c r="K135" s="208" t="s">
        <v>5</v>
      </c>
      <c r="L135" s="209">
        <v>0.3</v>
      </c>
      <c r="M135" s="321" t="s">
        <v>384</v>
      </c>
      <c r="N135" s="349" t="s">
        <v>371</v>
      </c>
    </row>
    <row r="136" spans="1:14" s="18" customFormat="1" ht="21.75" customHeight="1" x14ac:dyDescent="0.25">
      <c r="A136" s="320"/>
      <c r="B136" s="339"/>
      <c r="C136" s="339"/>
      <c r="D136" s="342"/>
      <c r="E136" s="345"/>
      <c r="F136" s="370"/>
      <c r="G136" s="87" t="s">
        <v>7</v>
      </c>
      <c r="H136" s="202">
        <v>0.2</v>
      </c>
      <c r="I136" s="99" t="s">
        <v>7</v>
      </c>
      <c r="J136" s="207">
        <v>0.2</v>
      </c>
      <c r="K136" s="208" t="s">
        <v>7</v>
      </c>
      <c r="L136" s="209">
        <v>0.2</v>
      </c>
      <c r="M136" s="323"/>
      <c r="N136" s="351"/>
    </row>
    <row r="137" spans="1:14" s="18" customFormat="1" ht="30" customHeight="1" x14ac:dyDescent="0.25">
      <c r="A137" s="312">
        <v>97</v>
      </c>
      <c r="B137" s="327" t="s">
        <v>41</v>
      </c>
      <c r="C137" s="327" t="s">
        <v>42</v>
      </c>
      <c r="D137" s="329" t="s">
        <v>43</v>
      </c>
      <c r="E137" s="331" t="s">
        <v>14</v>
      </c>
      <c r="F137" s="440">
        <f>H137+H138+J137+J138+L137+L138</f>
        <v>3.0000000000000002E-2</v>
      </c>
      <c r="G137" s="86" t="s">
        <v>5</v>
      </c>
      <c r="H137" s="210">
        <v>5.0000000000000001E-3</v>
      </c>
      <c r="I137" s="211" t="s">
        <v>5</v>
      </c>
      <c r="J137" s="210">
        <v>5.0000000000000001E-3</v>
      </c>
      <c r="K137" s="211" t="s">
        <v>5</v>
      </c>
      <c r="L137" s="212">
        <v>5.0000000000000001E-3</v>
      </c>
      <c r="M137" s="361" t="s">
        <v>373</v>
      </c>
      <c r="N137" s="335" t="s">
        <v>371</v>
      </c>
    </row>
    <row r="138" spans="1:14" s="18" customFormat="1" x14ac:dyDescent="0.25">
      <c r="A138" s="314"/>
      <c r="B138" s="328"/>
      <c r="C138" s="328"/>
      <c r="D138" s="330"/>
      <c r="E138" s="332"/>
      <c r="F138" s="441"/>
      <c r="G138" s="86" t="s">
        <v>7</v>
      </c>
      <c r="H138" s="210">
        <v>5.0000000000000001E-3</v>
      </c>
      <c r="I138" s="211" t="s">
        <v>7</v>
      </c>
      <c r="J138" s="210">
        <v>5.0000000000000001E-3</v>
      </c>
      <c r="K138" s="211" t="s">
        <v>7</v>
      </c>
      <c r="L138" s="212">
        <v>5.0000000000000001E-3</v>
      </c>
      <c r="M138" s="362"/>
      <c r="N138" s="336"/>
    </row>
    <row r="139" spans="1:14" s="18" customFormat="1" ht="38.25" x14ac:dyDescent="0.25">
      <c r="A139" s="42">
        <v>98</v>
      </c>
      <c r="B139" s="36" t="s">
        <v>225</v>
      </c>
      <c r="C139" s="36" t="s">
        <v>226</v>
      </c>
      <c r="D139" s="118"/>
      <c r="E139" s="38" t="s">
        <v>30</v>
      </c>
      <c r="F139" s="187">
        <v>5</v>
      </c>
      <c r="G139" s="87" t="s">
        <v>5</v>
      </c>
      <c r="H139" s="213">
        <v>1</v>
      </c>
      <c r="I139" s="214" t="s">
        <v>5</v>
      </c>
      <c r="J139" s="215">
        <v>2</v>
      </c>
      <c r="K139" s="214" t="s">
        <v>5</v>
      </c>
      <c r="L139" s="216">
        <v>2</v>
      </c>
      <c r="M139" s="103" t="s">
        <v>373</v>
      </c>
      <c r="N139" s="127" t="s">
        <v>371</v>
      </c>
    </row>
    <row r="140" spans="1:14" s="18" customFormat="1" ht="39" x14ac:dyDescent="0.25">
      <c r="A140" s="35">
        <v>99</v>
      </c>
      <c r="B140" s="50" t="s">
        <v>215</v>
      </c>
      <c r="C140" s="50" t="s">
        <v>215</v>
      </c>
      <c r="D140" s="51" t="s">
        <v>216</v>
      </c>
      <c r="E140" s="52" t="s">
        <v>14</v>
      </c>
      <c r="F140" s="165">
        <v>0.75</v>
      </c>
      <c r="G140" s="86" t="s">
        <v>5</v>
      </c>
      <c r="H140" s="205">
        <v>0.25</v>
      </c>
      <c r="I140" s="200" t="s">
        <v>5</v>
      </c>
      <c r="J140" s="205">
        <v>0.25</v>
      </c>
      <c r="K140" s="200" t="s">
        <v>5</v>
      </c>
      <c r="L140" s="217">
        <v>0.25</v>
      </c>
      <c r="M140" s="104" t="s">
        <v>375</v>
      </c>
      <c r="N140" s="69" t="s">
        <v>370</v>
      </c>
    </row>
    <row r="141" spans="1:14" s="17" customFormat="1" x14ac:dyDescent="0.25">
      <c r="A141" s="42">
        <v>100</v>
      </c>
      <c r="B141" s="36" t="s">
        <v>223</v>
      </c>
      <c r="C141" s="36" t="s">
        <v>224</v>
      </c>
      <c r="D141" s="37" t="s">
        <v>11</v>
      </c>
      <c r="E141" s="38" t="s">
        <v>30</v>
      </c>
      <c r="F141" s="187">
        <v>7</v>
      </c>
      <c r="G141" s="87" t="s">
        <v>5</v>
      </c>
      <c r="H141" s="213">
        <v>1</v>
      </c>
      <c r="I141" s="214" t="s">
        <v>5</v>
      </c>
      <c r="J141" s="215">
        <v>3</v>
      </c>
      <c r="K141" s="214" t="s">
        <v>5</v>
      </c>
      <c r="L141" s="216">
        <v>3</v>
      </c>
      <c r="M141" s="103"/>
      <c r="N141" s="70"/>
    </row>
    <row r="142" spans="1:14" s="57" customFormat="1" ht="30" customHeight="1" x14ac:dyDescent="0.25">
      <c r="A142" s="380">
        <v>101</v>
      </c>
      <c r="B142" s="382" t="s">
        <v>40</v>
      </c>
      <c r="C142" s="382" t="s">
        <v>40</v>
      </c>
      <c r="D142" s="384" t="s">
        <v>11</v>
      </c>
      <c r="E142" s="386" t="s">
        <v>14</v>
      </c>
      <c r="F142" s="388">
        <v>0.3</v>
      </c>
      <c r="G142" s="88" t="s">
        <v>5</v>
      </c>
      <c r="H142" s="219">
        <v>0.05</v>
      </c>
      <c r="I142" s="220" t="s">
        <v>5</v>
      </c>
      <c r="J142" s="219">
        <v>0.05</v>
      </c>
      <c r="K142" s="220" t="s">
        <v>5</v>
      </c>
      <c r="L142" s="221">
        <v>0.05</v>
      </c>
      <c r="M142" s="390" t="s">
        <v>373</v>
      </c>
      <c r="N142" s="392" t="s">
        <v>371</v>
      </c>
    </row>
    <row r="143" spans="1:14" s="57" customFormat="1" ht="21.75" customHeight="1" x14ac:dyDescent="0.25">
      <c r="A143" s="381"/>
      <c r="B143" s="383"/>
      <c r="C143" s="383"/>
      <c r="D143" s="385"/>
      <c r="E143" s="387"/>
      <c r="F143" s="389"/>
      <c r="G143" s="88" t="s">
        <v>7</v>
      </c>
      <c r="H143" s="219">
        <v>0.05</v>
      </c>
      <c r="I143" s="220" t="s">
        <v>7</v>
      </c>
      <c r="J143" s="219">
        <v>0.05</v>
      </c>
      <c r="K143" s="220" t="s">
        <v>7</v>
      </c>
      <c r="L143" s="221">
        <v>0.05</v>
      </c>
      <c r="M143" s="391"/>
      <c r="N143" s="393"/>
    </row>
    <row r="144" spans="1:14" s="17" customFormat="1" ht="38.25" x14ac:dyDescent="0.25">
      <c r="A144" s="42">
        <v>102</v>
      </c>
      <c r="B144" s="36" t="s">
        <v>227</v>
      </c>
      <c r="C144" s="36" t="s">
        <v>228</v>
      </c>
      <c r="D144" s="118"/>
      <c r="E144" s="38" t="s">
        <v>14</v>
      </c>
      <c r="F144" s="170">
        <v>36</v>
      </c>
      <c r="G144" s="87" t="s">
        <v>5</v>
      </c>
      <c r="H144" s="196">
        <v>12</v>
      </c>
      <c r="I144" s="222" t="s">
        <v>5</v>
      </c>
      <c r="J144" s="196">
        <v>12</v>
      </c>
      <c r="K144" s="222" t="s">
        <v>5</v>
      </c>
      <c r="L144" s="198">
        <v>12</v>
      </c>
      <c r="M144" s="103" t="s">
        <v>374</v>
      </c>
      <c r="N144" s="127" t="s">
        <v>370</v>
      </c>
    </row>
    <row r="145" spans="1:14" s="55" customFormat="1" ht="38.25" x14ac:dyDescent="0.25">
      <c r="A145" s="46">
        <v>103</v>
      </c>
      <c r="B145" s="47" t="s">
        <v>347</v>
      </c>
      <c r="C145" s="47" t="s">
        <v>347</v>
      </c>
      <c r="D145" s="48" t="s">
        <v>37</v>
      </c>
      <c r="E145" s="49" t="s">
        <v>14</v>
      </c>
      <c r="F145" s="218">
        <v>10.5</v>
      </c>
      <c r="G145" s="88" t="s">
        <v>5</v>
      </c>
      <c r="H145" s="223">
        <v>3.5</v>
      </c>
      <c r="I145" s="224" t="s">
        <v>5</v>
      </c>
      <c r="J145" s="223">
        <v>3.5</v>
      </c>
      <c r="K145" s="225" t="s">
        <v>5</v>
      </c>
      <c r="L145" s="226">
        <v>3.5</v>
      </c>
      <c r="M145" s="102" t="s">
        <v>369</v>
      </c>
      <c r="N145" s="129" t="s">
        <v>370</v>
      </c>
    </row>
    <row r="146" spans="1:14" s="18" customFormat="1" x14ac:dyDescent="0.25">
      <c r="A146" s="42">
        <v>104</v>
      </c>
      <c r="B146" s="36" t="s">
        <v>260</v>
      </c>
      <c r="C146" s="36" t="s">
        <v>260</v>
      </c>
      <c r="D146" s="37" t="s">
        <v>11</v>
      </c>
      <c r="E146" s="38" t="s">
        <v>14</v>
      </c>
      <c r="F146" s="174">
        <v>8.9999999999999993E-3</v>
      </c>
      <c r="G146" s="87" t="s">
        <v>5</v>
      </c>
      <c r="H146" s="227">
        <v>3.0000000000000001E-3</v>
      </c>
      <c r="I146" s="228" t="s">
        <v>5</v>
      </c>
      <c r="J146" s="227">
        <v>3.0000000000000001E-3</v>
      </c>
      <c r="K146" s="228" t="s">
        <v>5</v>
      </c>
      <c r="L146" s="229">
        <v>3.0000000000000001E-3</v>
      </c>
      <c r="M146" s="103" t="s">
        <v>386</v>
      </c>
      <c r="N146" s="130"/>
    </row>
    <row r="147" spans="1:14" s="13" customFormat="1" ht="39" x14ac:dyDescent="0.25">
      <c r="A147" s="35">
        <v>105</v>
      </c>
      <c r="B147" s="50" t="s">
        <v>155</v>
      </c>
      <c r="C147" s="50" t="s">
        <v>156</v>
      </c>
      <c r="D147" s="51" t="s">
        <v>157</v>
      </c>
      <c r="E147" s="52" t="s">
        <v>14</v>
      </c>
      <c r="F147" s="179">
        <v>0.1</v>
      </c>
      <c r="G147" s="86" t="s">
        <v>5</v>
      </c>
      <c r="H147" s="205">
        <v>0</v>
      </c>
      <c r="I147" s="206" t="s">
        <v>5</v>
      </c>
      <c r="J147" s="205">
        <v>0.05</v>
      </c>
      <c r="K147" s="206" t="s">
        <v>5</v>
      </c>
      <c r="L147" s="217">
        <v>0.05</v>
      </c>
      <c r="M147" s="104" t="s">
        <v>375</v>
      </c>
      <c r="N147" s="69" t="s">
        <v>370</v>
      </c>
    </row>
    <row r="148" spans="1:14" s="18" customFormat="1" ht="23.25" customHeight="1" x14ac:dyDescent="0.25">
      <c r="A148" s="318">
        <v>106</v>
      </c>
      <c r="B148" s="337" t="s">
        <v>258</v>
      </c>
      <c r="C148" s="337" t="s">
        <v>258</v>
      </c>
      <c r="D148" s="340" t="s">
        <v>259</v>
      </c>
      <c r="E148" s="343" t="s">
        <v>14</v>
      </c>
      <c r="F148" s="436">
        <v>0.18</v>
      </c>
      <c r="G148" s="87" t="s">
        <v>5</v>
      </c>
      <c r="H148" s="230">
        <v>0.03</v>
      </c>
      <c r="I148" s="208" t="s">
        <v>5</v>
      </c>
      <c r="J148" s="230">
        <v>0.03</v>
      </c>
      <c r="K148" s="208" t="s">
        <v>5</v>
      </c>
      <c r="L148" s="231">
        <v>0.03</v>
      </c>
      <c r="M148" s="321" t="s">
        <v>373</v>
      </c>
      <c r="N148" s="438" t="s">
        <v>371</v>
      </c>
    </row>
    <row r="149" spans="1:14" s="18" customFormat="1" ht="23.25" customHeight="1" x14ac:dyDescent="0.25">
      <c r="A149" s="320"/>
      <c r="B149" s="339"/>
      <c r="C149" s="339"/>
      <c r="D149" s="342"/>
      <c r="E149" s="345"/>
      <c r="F149" s="437"/>
      <c r="G149" s="87" t="s">
        <v>7</v>
      </c>
      <c r="H149" s="230">
        <v>0.03</v>
      </c>
      <c r="I149" s="208" t="s">
        <v>7</v>
      </c>
      <c r="J149" s="230">
        <v>0.03</v>
      </c>
      <c r="K149" s="208" t="s">
        <v>7</v>
      </c>
      <c r="L149" s="231">
        <v>0.03</v>
      </c>
      <c r="M149" s="323"/>
      <c r="N149" s="439"/>
    </row>
    <row r="150" spans="1:14" s="58" customFormat="1" ht="39" x14ac:dyDescent="0.25">
      <c r="A150" s="46">
        <v>107</v>
      </c>
      <c r="B150" s="47" t="s">
        <v>38</v>
      </c>
      <c r="C150" s="47" t="s">
        <v>38</v>
      </c>
      <c r="D150" s="48" t="s">
        <v>39</v>
      </c>
      <c r="E150" s="49" t="s">
        <v>14</v>
      </c>
      <c r="F150" s="218">
        <v>1.2</v>
      </c>
      <c r="G150" s="88" t="s">
        <v>5</v>
      </c>
      <c r="H150" s="223">
        <v>0.4</v>
      </c>
      <c r="I150" s="232" t="s">
        <v>5</v>
      </c>
      <c r="J150" s="223">
        <v>0.4</v>
      </c>
      <c r="K150" s="232" t="s">
        <v>5</v>
      </c>
      <c r="L150" s="233">
        <v>0.4</v>
      </c>
      <c r="M150" s="102" t="s">
        <v>387</v>
      </c>
      <c r="N150" s="71" t="s">
        <v>371</v>
      </c>
    </row>
    <row r="151" spans="1:14" s="17" customFormat="1" ht="38.25" x14ac:dyDescent="0.25">
      <c r="A151" s="42">
        <v>108</v>
      </c>
      <c r="B151" s="36" t="s">
        <v>348</v>
      </c>
      <c r="C151" s="36" t="s">
        <v>349</v>
      </c>
      <c r="D151" s="37" t="s">
        <v>359</v>
      </c>
      <c r="E151" s="38" t="s">
        <v>14</v>
      </c>
      <c r="F151" s="170">
        <v>0.1</v>
      </c>
      <c r="G151" s="87"/>
      <c r="H151" s="41"/>
      <c r="I151" s="98" t="s">
        <v>5</v>
      </c>
      <c r="J151" s="230">
        <v>0.05</v>
      </c>
      <c r="K151" s="234" t="s">
        <v>5</v>
      </c>
      <c r="L151" s="231">
        <v>0.05</v>
      </c>
      <c r="M151" s="103" t="s">
        <v>369</v>
      </c>
      <c r="N151" s="127" t="s">
        <v>370</v>
      </c>
    </row>
    <row r="152" spans="1:14" s="57" customFormat="1" ht="24" customHeight="1" x14ac:dyDescent="0.25">
      <c r="A152" s="400">
        <v>109</v>
      </c>
      <c r="B152" s="448" t="s">
        <v>350</v>
      </c>
      <c r="C152" s="448" t="s">
        <v>351</v>
      </c>
      <c r="D152" s="450" t="s">
        <v>360</v>
      </c>
      <c r="E152" s="452" t="s">
        <v>14</v>
      </c>
      <c r="F152" s="394">
        <v>0.06</v>
      </c>
      <c r="G152" s="365"/>
      <c r="H152" s="367"/>
      <c r="I152" s="100" t="s">
        <v>5</v>
      </c>
      <c r="J152" s="219">
        <v>0.02</v>
      </c>
      <c r="K152" s="235" t="s">
        <v>5</v>
      </c>
      <c r="L152" s="221">
        <v>0.02</v>
      </c>
      <c r="M152" s="396" t="s">
        <v>373</v>
      </c>
      <c r="N152" s="398" t="s">
        <v>371</v>
      </c>
    </row>
    <row r="153" spans="1:14" s="57" customFormat="1" ht="25.5" customHeight="1" thickBot="1" x14ac:dyDescent="0.3">
      <c r="A153" s="401"/>
      <c r="B153" s="449"/>
      <c r="C153" s="449"/>
      <c r="D153" s="451"/>
      <c r="E153" s="453"/>
      <c r="F153" s="395"/>
      <c r="G153" s="366"/>
      <c r="H153" s="368"/>
      <c r="I153" s="101" t="s">
        <v>7</v>
      </c>
      <c r="J153" s="236">
        <v>0.01</v>
      </c>
      <c r="K153" s="237" t="s">
        <v>7</v>
      </c>
      <c r="L153" s="238">
        <v>0.01</v>
      </c>
      <c r="M153" s="397"/>
      <c r="N153" s="399"/>
    </row>
    <row r="154" spans="1:14" s="11" customFormat="1" ht="25.5" customHeight="1" thickBot="1" x14ac:dyDescent="0.3">
      <c r="A154" s="374" t="s">
        <v>391</v>
      </c>
      <c r="B154" s="375"/>
      <c r="C154" s="375"/>
      <c r="D154" s="375"/>
      <c r="E154" s="375"/>
      <c r="F154" s="375"/>
      <c r="G154" s="375"/>
      <c r="H154" s="375"/>
      <c r="I154" s="375"/>
      <c r="J154" s="375"/>
      <c r="K154" s="375"/>
      <c r="L154" s="375"/>
      <c r="M154" s="375"/>
      <c r="N154" s="376"/>
    </row>
    <row r="155" spans="1:14" s="57" customFormat="1" ht="38.25" x14ac:dyDescent="0.25">
      <c r="A155" s="133">
        <v>1</v>
      </c>
      <c r="B155" s="134" t="s">
        <v>376</v>
      </c>
      <c r="C155" s="134" t="s">
        <v>377</v>
      </c>
      <c r="D155" s="135" t="s">
        <v>378</v>
      </c>
      <c r="E155" s="136" t="s">
        <v>30</v>
      </c>
      <c r="F155" s="247">
        <v>1332</v>
      </c>
      <c r="G155" s="144" t="s">
        <v>5</v>
      </c>
      <c r="H155" s="249">
        <v>444</v>
      </c>
      <c r="I155" s="250" t="s">
        <v>5</v>
      </c>
      <c r="J155" s="249">
        <v>444</v>
      </c>
      <c r="K155" s="250" t="s">
        <v>5</v>
      </c>
      <c r="L155" s="251">
        <v>444</v>
      </c>
      <c r="M155" s="240"/>
      <c r="N155" s="242" t="s">
        <v>371</v>
      </c>
    </row>
    <row r="156" spans="1:14" s="17" customFormat="1" ht="38.25" x14ac:dyDescent="0.25">
      <c r="A156" s="137">
        <v>2</v>
      </c>
      <c r="B156" s="36" t="s">
        <v>379</v>
      </c>
      <c r="C156" s="37" t="s">
        <v>380</v>
      </c>
      <c r="D156" s="37" t="s">
        <v>378</v>
      </c>
      <c r="E156" s="38" t="s">
        <v>30</v>
      </c>
      <c r="F156" s="248">
        <v>360</v>
      </c>
      <c r="G156" s="99" t="s">
        <v>5</v>
      </c>
      <c r="H156" s="215">
        <v>120</v>
      </c>
      <c r="I156" s="214" t="s">
        <v>5</v>
      </c>
      <c r="J156" s="215">
        <v>120</v>
      </c>
      <c r="K156" s="214" t="s">
        <v>5</v>
      </c>
      <c r="L156" s="252">
        <v>120</v>
      </c>
      <c r="M156" s="42"/>
      <c r="N156" s="245" t="s">
        <v>371</v>
      </c>
    </row>
    <row r="157" spans="1:14" s="17" customFormat="1" ht="24.75" customHeight="1" x14ac:dyDescent="0.25">
      <c r="A157" s="312">
        <v>3</v>
      </c>
      <c r="B157" s="327" t="s">
        <v>276</v>
      </c>
      <c r="C157" s="327" t="s">
        <v>277</v>
      </c>
      <c r="D157" s="329" t="s">
        <v>278</v>
      </c>
      <c r="E157" s="331" t="s">
        <v>14</v>
      </c>
      <c r="F157" s="402">
        <v>0.06</v>
      </c>
      <c r="G157" s="96" t="s">
        <v>5</v>
      </c>
      <c r="H157" s="205">
        <v>0.01</v>
      </c>
      <c r="I157" s="200" t="s">
        <v>5</v>
      </c>
      <c r="J157" s="205">
        <v>0.01</v>
      </c>
      <c r="K157" s="200" t="s">
        <v>5</v>
      </c>
      <c r="L157" s="205">
        <v>0.01</v>
      </c>
      <c r="M157" s="312" t="s">
        <v>384</v>
      </c>
      <c r="N157" s="335" t="s">
        <v>371</v>
      </c>
    </row>
    <row r="158" spans="1:14" s="17" customFormat="1" ht="29.25" customHeight="1" x14ac:dyDescent="0.25">
      <c r="A158" s="314"/>
      <c r="B158" s="328"/>
      <c r="C158" s="328"/>
      <c r="D158" s="330"/>
      <c r="E158" s="332"/>
      <c r="F158" s="403"/>
      <c r="G158" s="96" t="s">
        <v>7</v>
      </c>
      <c r="H158" s="205">
        <v>0.01</v>
      </c>
      <c r="I158" s="200" t="s">
        <v>7</v>
      </c>
      <c r="J158" s="205">
        <v>0.01</v>
      </c>
      <c r="K158" s="200" t="s">
        <v>7</v>
      </c>
      <c r="L158" s="205">
        <v>0.01</v>
      </c>
      <c r="M158" s="314"/>
      <c r="N158" s="336"/>
    </row>
    <row r="159" spans="1:14" s="20" customFormat="1" ht="38.25" x14ac:dyDescent="0.25">
      <c r="A159" s="137">
        <v>4</v>
      </c>
      <c r="B159" s="36" t="s">
        <v>63</v>
      </c>
      <c r="C159" s="36" t="s">
        <v>63</v>
      </c>
      <c r="D159" s="37" t="s">
        <v>64</v>
      </c>
      <c r="E159" s="38" t="s">
        <v>14</v>
      </c>
      <c r="F159" s="253">
        <v>0.09</v>
      </c>
      <c r="G159" s="99" t="s">
        <v>5</v>
      </c>
      <c r="H159" s="230">
        <v>0.03</v>
      </c>
      <c r="I159" s="234" t="s">
        <v>5</v>
      </c>
      <c r="J159" s="230">
        <v>0.03</v>
      </c>
      <c r="K159" s="234" t="s">
        <v>5</v>
      </c>
      <c r="L159" s="255">
        <v>0.03</v>
      </c>
      <c r="M159" s="42" t="s">
        <v>375</v>
      </c>
      <c r="N159" s="127" t="s">
        <v>370</v>
      </c>
    </row>
    <row r="160" spans="1:14" s="17" customFormat="1" ht="38.25" x14ac:dyDescent="0.25">
      <c r="A160" s="138">
        <v>5</v>
      </c>
      <c r="B160" s="50" t="s">
        <v>72</v>
      </c>
      <c r="C160" s="50" t="s">
        <v>73</v>
      </c>
      <c r="D160" s="51" t="s">
        <v>74</v>
      </c>
      <c r="E160" s="52" t="s">
        <v>14</v>
      </c>
      <c r="F160" s="254">
        <v>22.32</v>
      </c>
      <c r="G160" s="96" t="s">
        <v>5</v>
      </c>
      <c r="H160" s="205">
        <v>7.44</v>
      </c>
      <c r="I160" s="200" t="s">
        <v>5</v>
      </c>
      <c r="J160" s="205">
        <v>7.44</v>
      </c>
      <c r="K160" s="200" t="s">
        <v>5</v>
      </c>
      <c r="L160" s="205">
        <v>7.44</v>
      </c>
      <c r="M160" s="35" t="s">
        <v>375</v>
      </c>
      <c r="N160" s="128" t="s">
        <v>370</v>
      </c>
    </row>
    <row r="161" spans="1:14" s="11" customFormat="1" x14ac:dyDescent="0.25">
      <c r="A161" s="318">
        <v>6</v>
      </c>
      <c r="B161" s="337" t="s">
        <v>75</v>
      </c>
      <c r="C161" s="337" t="s">
        <v>75</v>
      </c>
      <c r="D161" s="340" t="s">
        <v>76</v>
      </c>
      <c r="E161" s="343" t="s">
        <v>14</v>
      </c>
      <c r="F161" s="352">
        <f>H161+H162+J161+J162+L162+L161</f>
        <v>10.74</v>
      </c>
      <c r="G161" s="99" t="s">
        <v>5</v>
      </c>
      <c r="H161" s="230">
        <v>2.58</v>
      </c>
      <c r="I161" s="208" t="s">
        <v>5</v>
      </c>
      <c r="J161" s="230">
        <v>2.58</v>
      </c>
      <c r="K161" s="208" t="s">
        <v>5</v>
      </c>
      <c r="L161" s="230">
        <v>2.58</v>
      </c>
      <c r="M161" s="318" t="s">
        <v>373</v>
      </c>
      <c r="N161" s="349" t="s">
        <v>371</v>
      </c>
    </row>
    <row r="162" spans="1:14" s="11" customFormat="1" ht="27" customHeight="1" x14ac:dyDescent="0.25">
      <c r="A162" s="320"/>
      <c r="B162" s="339"/>
      <c r="C162" s="339"/>
      <c r="D162" s="342"/>
      <c r="E162" s="345"/>
      <c r="F162" s="353"/>
      <c r="G162" s="99" t="s">
        <v>7</v>
      </c>
      <c r="H162" s="230">
        <v>1</v>
      </c>
      <c r="I162" s="208" t="s">
        <v>7</v>
      </c>
      <c r="J162" s="230">
        <v>1</v>
      </c>
      <c r="K162" s="208" t="s">
        <v>7</v>
      </c>
      <c r="L162" s="230">
        <v>1</v>
      </c>
      <c r="M162" s="320"/>
      <c r="N162" s="351"/>
    </row>
    <row r="163" spans="1:14" s="17" customFormat="1" x14ac:dyDescent="0.25">
      <c r="A163" s="312">
        <v>7</v>
      </c>
      <c r="B163" s="327" t="s">
        <v>77</v>
      </c>
      <c r="C163" s="327" t="s">
        <v>77</v>
      </c>
      <c r="D163" s="329" t="s">
        <v>78</v>
      </c>
      <c r="E163" s="331" t="s">
        <v>14</v>
      </c>
      <c r="F163" s="402">
        <f>H163+H164+J163+J164+L163+L164</f>
        <v>0.54600000000000004</v>
      </c>
      <c r="G163" s="96" t="s">
        <v>5</v>
      </c>
      <c r="H163" s="205">
        <v>0.1</v>
      </c>
      <c r="I163" s="200" t="s">
        <v>5</v>
      </c>
      <c r="J163" s="205">
        <v>0.1</v>
      </c>
      <c r="K163" s="200" t="s">
        <v>5</v>
      </c>
      <c r="L163" s="205">
        <v>0.1</v>
      </c>
      <c r="M163" s="312" t="s">
        <v>384</v>
      </c>
      <c r="N163" s="335" t="s">
        <v>371</v>
      </c>
    </row>
    <row r="164" spans="1:14" s="17" customFormat="1" ht="21.75" customHeight="1" x14ac:dyDescent="0.25">
      <c r="A164" s="314"/>
      <c r="B164" s="328"/>
      <c r="C164" s="328"/>
      <c r="D164" s="330"/>
      <c r="E164" s="332"/>
      <c r="F164" s="403"/>
      <c r="G164" s="96" t="s">
        <v>7</v>
      </c>
      <c r="H164" s="205">
        <v>8.2000000000000003E-2</v>
      </c>
      <c r="I164" s="200" t="s">
        <v>7</v>
      </c>
      <c r="J164" s="205">
        <v>8.2000000000000003E-2</v>
      </c>
      <c r="K164" s="200" t="s">
        <v>7</v>
      </c>
      <c r="L164" s="205">
        <v>8.2000000000000003E-2</v>
      </c>
      <c r="M164" s="314"/>
      <c r="N164" s="336"/>
    </row>
    <row r="165" spans="1:14" s="17" customFormat="1" x14ac:dyDescent="0.25">
      <c r="A165" s="137">
        <v>8</v>
      </c>
      <c r="B165" s="36" t="s">
        <v>339</v>
      </c>
      <c r="C165" s="36" t="s">
        <v>340</v>
      </c>
      <c r="D165" s="37" t="s">
        <v>357</v>
      </c>
      <c r="E165" s="38" t="s">
        <v>14</v>
      </c>
      <c r="F165" s="39">
        <v>0.9</v>
      </c>
      <c r="G165" s="99" t="s">
        <v>5</v>
      </c>
      <c r="H165" s="41">
        <v>0.3</v>
      </c>
      <c r="I165" s="99" t="s">
        <v>5</v>
      </c>
      <c r="J165" s="41">
        <v>0.3</v>
      </c>
      <c r="K165" s="99" t="s">
        <v>5</v>
      </c>
      <c r="L165" s="41">
        <v>0.3</v>
      </c>
      <c r="M165" s="42"/>
      <c r="N165" s="130"/>
    </row>
    <row r="166" spans="1:14" s="17" customFormat="1" ht="18.75" customHeight="1" x14ac:dyDescent="0.25">
      <c r="A166" s="312">
        <v>9</v>
      </c>
      <c r="B166" s="327" t="s">
        <v>93</v>
      </c>
      <c r="C166" s="327" t="s">
        <v>93</v>
      </c>
      <c r="D166" s="329" t="s">
        <v>94</v>
      </c>
      <c r="E166" s="331" t="s">
        <v>14</v>
      </c>
      <c r="F166" s="446">
        <v>10.8</v>
      </c>
      <c r="G166" s="96" t="s">
        <v>5</v>
      </c>
      <c r="H166" s="154">
        <v>2</v>
      </c>
      <c r="I166" s="195" t="s">
        <v>5</v>
      </c>
      <c r="J166" s="154">
        <v>2</v>
      </c>
      <c r="K166" s="195" t="s">
        <v>5</v>
      </c>
      <c r="L166" s="154">
        <v>2</v>
      </c>
      <c r="M166" s="312" t="s">
        <v>373</v>
      </c>
      <c r="N166" s="335" t="s">
        <v>371</v>
      </c>
    </row>
    <row r="167" spans="1:14" s="17" customFormat="1" ht="25.5" customHeight="1" x14ac:dyDescent="0.25">
      <c r="A167" s="314"/>
      <c r="B167" s="328"/>
      <c r="C167" s="328"/>
      <c r="D167" s="330"/>
      <c r="E167" s="332"/>
      <c r="F167" s="447"/>
      <c r="G167" s="96" t="s">
        <v>7</v>
      </c>
      <c r="H167" s="154">
        <v>1.6</v>
      </c>
      <c r="I167" s="195" t="s">
        <v>7</v>
      </c>
      <c r="J167" s="154">
        <v>1.6</v>
      </c>
      <c r="K167" s="195" t="s">
        <v>7</v>
      </c>
      <c r="L167" s="154">
        <v>1.6</v>
      </c>
      <c r="M167" s="314"/>
      <c r="N167" s="336"/>
    </row>
    <row r="168" spans="1:14" s="17" customFormat="1" ht="38.25" x14ac:dyDescent="0.25">
      <c r="A168" s="137">
        <v>10</v>
      </c>
      <c r="B168" s="36" t="s">
        <v>280</v>
      </c>
      <c r="C168" s="36" t="s">
        <v>281</v>
      </c>
      <c r="D168" s="37" t="s">
        <v>282</v>
      </c>
      <c r="E168" s="38" t="s">
        <v>14</v>
      </c>
      <c r="F168" s="256">
        <v>0.15</v>
      </c>
      <c r="G168" s="208" t="s">
        <v>5</v>
      </c>
      <c r="H168" s="230">
        <v>0.05</v>
      </c>
      <c r="I168" s="208" t="s">
        <v>5</v>
      </c>
      <c r="J168" s="230">
        <v>0.05</v>
      </c>
      <c r="K168" s="208" t="s">
        <v>5</v>
      </c>
      <c r="L168" s="230">
        <v>0.05</v>
      </c>
      <c r="M168" s="42" t="s">
        <v>373</v>
      </c>
      <c r="N168" s="127" t="s">
        <v>371</v>
      </c>
    </row>
    <row r="169" spans="1:14" s="17" customFormat="1" ht="38.25" x14ac:dyDescent="0.25">
      <c r="A169" s="138">
        <v>11</v>
      </c>
      <c r="B169" s="50" t="s">
        <v>283</v>
      </c>
      <c r="C169" s="50" t="s">
        <v>283</v>
      </c>
      <c r="D169" s="51" t="s">
        <v>284</v>
      </c>
      <c r="E169" s="52" t="s">
        <v>14</v>
      </c>
      <c r="F169" s="257">
        <v>0.03</v>
      </c>
      <c r="G169" s="200" t="s">
        <v>5</v>
      </c>
      <c r="H169" s="205">
        <v>0.01</v>
      </c>
      <c r="I169" s="206" t="s">
        <v>5</v>
      </c>
      <c r="J169" s="205">
        <v>0.01</v>
      </c>
      <c r="K169" s="206" t="s">
        <v>5</v>
      </c>
      <c r="L169" s="258">
        <v>0.01</v>
      </c>
      <c r="M169" s="35" t="s">
        <v>375</v>
      </c>
      <c r="N169" s="128" t="s">
        <v>370</v>
      </c>
    </row>
    <row r="170" spans="1:14" s="17" customFormat="1" ht="38.25" x14ac:dyDescent="0.25">
      <c r="A170" s="137">
        <v>12</v>
      </c>
      <c r="B170" s="36" t="s">
        <v>285</v>
      </c>
      <c r="C170" s="36" t="s">
        <v>286</v>
      </c>
      <c r="D170" s="37" t="s">
        <v>11</v>
      </c>
      <c r="E170" s="38" t="s">
        <v>17</v>
      </c>
      <c r="F170" s="246">
        <v>1500</v>
      </c>
      <c r="G170" s="99" t="s">
        <v>5</v>
      </c>
      <c r="H170" s="196">
        <v>500</v>
      </c>
      <c r="I170" s="222" t="s">
        <v>5</v>
      </c>
      <c r="J170" s="196">
        <v>500</v>
      </c>
      <c r="K170" s="222" t="s">
        <v>5</v>
      </c>
      <c r="L170" s="196">
        <v>500</v>
      </c>
      <c r="M170" s="42"/>
      <c r="N170" s="127" t="s">
        <v>371</v>
      </c>
    </row>
    <row r="171" spans="1:14" s="17" customFormat="1" ht="38.25" x14ac:dyDescent="0.25">
      <c r="A171" s="138">
        <v>13</v>
      </c>
      <c r="B171" s="50" t="s">
        <v>287</v>
      </c>
      <c r="C171" s="50" t="s">
        <v>288</v>
      </c>
      <c r="D171" s="51" t="s">
        <v>11</v>
      </c>
      <c r="E171" s="52" t="s">
        <v>17</v>
      </c>
      <c r="F171" s="259">
        <v>334.2</v>
      </c>
      <c r="G171" s="195" t="s">
        <v>5</v>
      </c>
      <c r="H171" s="154">
        <v>111.4</v>
      </c>
      <c r="I171" s="195" t="s">
        <v>5</v>
      </c>
      <c r="J171" s="154">
        <v>111.4</v>
      </c>
      <c r="K171" s="195" t="s">
        <v>5</v>
      </c>
      <c r="L171" s="154">
        <v>111.4</v>
      </c>
      <c r="M171" s="35"/>
      <c r="N171" s="128" t="s">
        <v>371</v>
      </c>
    </row>
    <row r="172" spans="1:14" s="17" customFormat="1" ht="38.25" x14ac:dyDescent="0.25">
      <c r="A172" s="137">
        <v>14</v>
      </c>
      <c r="B172" s="36" t="s">
        <v>289</v>
      </c>
      <c r="C172" s="36" t="s">
        <v>290</v>
      </c>
      <c r="D172" s="37" t="s">
        <v>11</v>
      </c>
      <c r="E172" s="38" t="s">
        <v>291</v>
      </c>
      <c r="F172" s="263">
        <v>30</v>
      </c>
      <c r="G172" s="222" t="s">
        <v>8</v>
      </c>
      <c r="H172" s="215">
        <v>10</v>
      </c>
      <c r="I172" s="203" t="s">
        <v>8</v>
      </c>
      <c r="J172" s="215">
        <v>10</v>
      </c>
      <c r="K172" s="214" t="s">
        <v>8</v>
      </c>
      <c r="L172" s="252">
        <v>10</v>
      </c>
      <c r="M172" s="42"/>
      <c r="N172" s="127" t="s">
        <v>371</v>
      </c>
    </row>
    <row r="173" spans="1:14" s="17" customFormat="1" ht="38.25" x14ac:dyDescent="0.25">
      <c r="A173" s="138">
        <v>15</v>
      </c>
      <c r="B173" s="50" t="s">
        <v>292</v>
      </c>
      <c r="C173" s="50" t="s">
        <v>293</v>
      </c>
      <c r="D173" s="51" t="s">
        <v>11</v>
      </c>
      <c r="E173" s="52" t="s">
        <v>291</v>
      </c>
      <c r="F173" s="264">
        <v>30</v>
      </c>
      <c r="G173" s="195" t="s">
        <v>8</v>
      </c>
      <c r="H173" s="265">
        <v>10</v>
      </c>
      <c r="I173" s="261" t="s">
        <v>8</v>
      </c>
      <c r="J173" s="265">
        <v>10</v>
      </c>
      <c r="K173" s="266" t="s">
        <v>8</v>
      </c>
      <c r="L173" s="267">
        <v>10</v>
      </c>
      <c r="M173" s="35"/>
      <c r="N173" s="128" t="s">
        <v>371</v>
      </c>
    </row>
    <row r="174" spans="1:14" s="17" customFormat="1" ht="38.25" x14ac:dyDescent="0.25">
      <c r="A174" s="137">
        <v>16</v>
      </c>
      <c r="B174" s="36" t="s">
        <v>294</v>
      </c>
      <c r="C174" s="36" t="s">
        <v>295</v>
      </c>
      <c r="D174" s="37" t="s">
        <v>11</v>
      </c>
      <c r="E174" s="38" t="s">
        <v>291</v>
      </c>
      <c r="F174" s="263">
        <v>30</v>
      </c>
      <c r="G174" s="99" t="s">
        <v>8</v>
      </c>
      <c r="H174" s="215">
        <v>10</v>
      </c>
      <c r="I174" s="98" t="s">
        <v>8</v>
      </c>
      <c r="J174" s="215">
        <v>10</v>
      </c>
      <c r="K174" s="214" t="s">
        <v>8</v>
      </c>
      <c r="L174" s="252">
        <v>10</v>
      </c>
      <c r="M174" s="42"/>
      <c r="N174" s="127" t="s">
        <v>371</v>
      </c>
    </row>
    <row r="175" spans="1:14" s="17" customFormat="1" ht="26.25" customHeight="1" x14ac:dyDescent="0.25">
      <c r="A175" s="312">
        <v>17</v>
      </c>
      <c r="B175" s="327" t="s">
        <v>296</v>
      </c>
      <c r="C175" s="327" t="s">
        <v>297</v>
      </c>
      <c r="D175" s="329" t="s">
        <v>11</v>
      </c>
      <c r="E175" s="331" t="s">
        <v>298</v>
      </c>
      <c r="F175" s="333">
        <v>6</v>
      </c>
      <c r="G175" s="96" t="s">
        <v>5</v>
      </c>
      <c r="H175" s="265">
        <v>1</v>
      </c>
      <c r="I175" s="96" t="s">
        <v>5</v>
      </c>
      <c r="J175" s="265">
        <v>1</v>
      </c>
      <c r="K175" s="96" t="s">
        <v>5</v>
      </c>
      <c r="L175" s="265">
        <v>1</v>
      </c>
      <c r="M175" s="312"/>
      <c r="N175" s="335" t="s">
        <v>371</v>
      </c>
    </row>
    <row r="176" spans="1:14" s="17" customFormat="1" ht="22.5" customHeight="1" x14ac:dyDescent="0.25">
      <c r="A176" s="314"/>
      <c r="B176" s="328"/>
      <c r="C176" s="328"/>
      <c r="D176" s="330"/>
      <c r="E176" s="332"/>
      <c r="F176" s="334"/>
      <c r="G176" s="96" t="s">
        <v>8</v>
      </c>
      <c r="H176" s="265">
        <v>1</v>
      </c>
      <c r="I176" s="96" t="s">
        <v>8</v>
      </c>
      <c r="J176" s="265">
        <v>1</v>
      </c>
      <c r="K176" s="96" t="s">
        <v>8</v>
      </c>
      <c r="L176" s="265">
        <v>1</v>
      </c>
      <c r="M176" s="314"/>
      <c r="N176" s="336"/>
    </row>
    <row r="177" spans="1:14" s="17" customFormat="1" ht="30" customHeight="1" x14ac:dyDescent="0.25">
      <c r="A177" s="318">
        <v>18</v>
      </c>
      <c r="B177" s="337" t="s">
        <v>299</v>
      </c>
      <c r="C177" s="337" t="s">
        <v>300</v>
      </c>
      <c r="D177" s="340" t="s">
        <v>11</v>
      </c>
      <c r="E177" s="343" t="s">
        <v>298</v>
      </c>
      <c r="F177" s="346">
        <v>9</v>
      </c>
      <c r="G177" s="99" t="s">
        <v>395</v>
      </c>
      <c r="H177" s="215">
        <v>1</v>
      </c>
      <c r="I177" s="99" t="s">
        <v>395</v>
      </c>
      <c r="J177" s="215">
        <v>1</v>
      </c>
      <c r="K177" s="99" t="s">
        <v>395</v>
      </c>
      <c r="L177" s="215">
        <v>1</v>
      </c>
      <c r="M177" s="318"/>
      <c r="N177" s="349" t="s">
        <v>371</v>
      </c>
    </row>
    <row r="178" spans="1:14" s="17" customFormat="1" x14ac:dyDescent="0.25">
      <c r="A178" s="319"/>
      <c r="B178" s="338"/>
      <c r="C178" s="338"/>
      <c r="D178" s="341"/>
      <c r="E178" s="344"/>
      <c r="F178" s="347"/>
      <c r="G178" s="99" t="s">
        <v>396</v>
      </c>
      <c r="H178" s="215">
        <v>1</v>
      </c>
      <c r="I178" s="99" t="s">
        <v>396</v>
      </c>
      <c r="J178" s="215">
        <v>1</v>
      </c>
      <c r="K178" s="99" t="s">
        <v>396</v>
      </c>
      <c r="L178" s="215">
        <v>1</v>
      </c>
      <c r="M178" s="319"/>
      <c r="N178" s="350"/>
    </row>
    <row r="179" spans="1:14" s="17" customFormat="1" x14ac:dyDescent="0.25">
      <c r="A179" s="320"/>
      <c r="B179" s="339"/>
      <c r="C179" s="339"/>
      <c r="D179" s="342"/>
      <c r="E179" s="345"/>
      <c r="F179" s="348"/>
      <c r="G179" s="99" t="s">
        <v>8</v>
      </c>
      <c r="H179" s="215">
        <v>1</v>
      </c>
      <c r="I179" s="99" t="s">
        <v>8</v>
      </c>
      <c r="J179" s="215">
        <v>1</v>
      </c>
      <c r="K179" s="99" t="s">
        <v>8</v>
      </c>
      <c r="L179" s="215">
        <v>1</v>
      </c>
      <c r="M179" s="320"/>
      <c r="N179" s="351"/>
    </row>
    <row r="180" spans="1:14" s="17" customFormat="1" ht="38.25" x14ac:dyDescent="0.25">
      <c r="A180" s="138">
        <v>19</v>
      </c>
      <c r="B180" s="50" t="s">
        <v>301</v>
      </c>
      <c r="C180" s="50" t="s">
        <v>302</v>
      </c>
      <c r="D180" s="51" t="s">
        <v>303</v>
      </c>
      <c r="E180" s="52" t="s">
        <v>14</v>
      </c>
      <c r="F180" s="268">
        <v>6</v>
      </c>
      <c r="G180" s="96" t="s">
        <v>5</v>
      </c>
      <c r="H180" s="154">
        <v>2</v>
      </c>
      <c r="I180" s="261" t="s">
        <v>5</v>
      </c>
      <c r="J180" s="154">
        <v>2</v>
      </c>
      <c r="K180" s="261" t="s">
        <v>5</v>
      </c>
      <c r="L180" s="262">
        <v>2</v>
      </c>
      <c r="M180" s="35"/>
      <c r="N180" s="128" t="s">
        <v>371</v>
      </c>
    </row>
    <row r="181" spans="1:14" s="17" customFormat="1" ht="38.25" x14ac:dyDescent="0.25">
      <c r="A181" s="137">
        <v>20</v>
      </c>
      <c r="B181" s="36" t="s">
        <v>152</v>
      </c>
      <c r="C181" s="36" t="s">
        <v>153</v>
      </c>
      <c r="D181" s="37" t="s">
        <v>11</v>
      </c>
      <c r="E181" s="38" t="s">
        <v>30</v>
      </c>
      <c r="F181" s="248">
        <v>3</v>
      </c>
      <c r="G181" s="99" t="s">
        <v>5</v>
      </c>
      <c r="H181" s="215">
        <v>1</v>
      </c>
      <c r="I181" s="214" t="s">
        <v>5</v>
      </c>
      <c r="J181" s="215">
        <v>1</v>
      </c>
      <c r="K181" s="214" t="s">
        <v>5</v>
      </c>
      <c r="L181" s="252">
        <v>1</v>
      </c>
      <c r="M181" s="42" t="s">
        <v>375</v>
      </c>
      <c r="N181" s="127" t="s">
        <v>370</v>
      </c>
    </row>
    <row r="182" spans="1:14" s="139" customFormat="1" ht="18.75" customHeight="1" x14ac:dyDescent="0.25">
      <c r="A182" s="312">
        <v>21</v>
      </c>
      <c r="B182" s="327" t="s">
        <v>304</v>
      </c>
      <c r="C182" s="327" t="s">
        <v>305</v>
      </c>
      <c r="D182" s="329" t="s">
        <v>306</v>
      </c>
      <c r="E182" s="331" t="s">
        <v>17</v>
      </c>
      <c r="F182" s="446">
        <v>19.2</v>
      </c>
      <c r="G182" s="96" t="s">
        <v>5</v>
      </c>
      <c r="H182" s="154">
        <v>2</v>
      </c>
      <c r="I182" s="195" t="s">
        <v>5</v>
      </c>
      <c r="J182" s="154">
        <v>2</v>
      </c>
      <c r="K182" s="195" t="s">
        <v>5</v>
      </c>
      <c r="L182" s="154">
        <v>2</v>
      </c>
      <c r="M182" s="312" t="s">
        <v>373</v>
      </c>
      <c r="N182" s="335" t="s">
        <v>371</v>
      </c>
    </row>
    <row r="183" spans="1:14" s="139" customFormat="1" ht="23.25" customHeight="1" x14ac:dyDescent="0.25">
      <c r="A183" s="314"/>
      <c r="B183" s="328"/>
      <c r="C183" s="328"/>
      <c r="D183" s="330"/>
      <c r="E183" s="332"/>
      <c r="F183" s="447"/>
      <c r="G183" s="96" t="s">
        <v>7</v>
      </c>
      <c r="H183" s="154">
        <v>4.4000000000000004</v>
      </c>
      <c r="I183" s="195" t="s">
        <v>7</v>
      </c>
      <c r="J183" s="154">
        <v>4.4000000000000004</v>
      </c>
      <c r="K183" s="195" t="s">
        <v>7</v>
      </c>
      <c r="L183" s="154">
        <v>4.4000000000000004</v>
      </c>
      <c r="M183" s="314"/>
      <c r="N183" s="336"/>
    </row>
    <row r="184" spans="1:14" s="17" customFormat="1" ht="21" customHeight="1" x14ac:dyDescent="0.25">
      <c r="A184" s="318">
        <v>22</v>
      </c>
      <c r="B184" s="337" t="s">
        <v>161</v>
      </c>
      <c r="C184" s="337" t="s">
        <v>162</v>
      </c>
      <c r="D184" s="340" t="s">
        <v>11</v>
      </c>
      <c r="E184" s="343" t="s">
        <v>14</v>
      </c>
      <c r="F184" s="352">
        <v>7.71</v>
      </c>
      <c r="G184" s="99" t="s">
        <v>5</v>
      </c>
      <c r="H184" s="230">
        <v>1.57</v>
      </c>
      <c r="I184" s="208" t="s">
        <v>5</v>
      </c>
      <c r="J184" s="230">
        <v>1.57</v>
      </c>
      <c r="K184" s="208" t="s">
        <v>5</v>
      </c>
      <c r="L184" s="230">
        <v>1.57</v>
      </c>
      <c r="M184" s="318" t="s">
        <v>384</v>
      </c>
      <c r="N184" s="349" t="s">
        <v>371</v>
      </c>
    </row>
    <row r="185" spans="1:14" s="17" customFormat="1" ht="24" customHeight="1" x14ac:dyDescent="0.25">
      <c r="A185" s="320"/>
      <c r="B185" s="339"/>
      <c r="C185" s="339"/>
      <c r="D185" s="342"/>
      <c r="E185" s="345"/>
      <c r="F185" s="353"/>
      <c r="G185" s="99" t="s">
        <v>7</v>
      </c>
      <c r="H185" s="196">
        <v>1</v>
      </c>
      <c r="I185" s="222" t="s">
        <v>7</v>
      </c>
      <c r="J185" s="196">
        <v>1</v>
      </c>
      <c r="K185" s="222" t="s">
        <v>7</v>
      </c>
      <c r="L185" s="196">
        <v>1</v>
      </c>
      <c r="M185" s="320"/>
      <c r="N185" s="351"/>
    </row>
    <row r="186" spans="1:14" s="17" customFormat="1" ht="38.25" x14ac:dyDescent="0.25">
      <c r="A186" s="138">
        <v>23</v>
      </c>
      <c r="B186" s="50" t="s">
        <v>307</v>
      </c>
      <c r="C186" s="50" t="s">
        <v>308</v>
      </c>
      <c r="D186" s="51" t="s">
        <v>11</v>
      </c>
      <c r="E186" s="52" t="s">
        <v>309</v>
      </c>
      <c r="F186" s="268">
        <v>12</v>
      </c>
      <c r="G186" s="96" t="s">
        <v>397</v>
      </c>
      <c r="H186" s="154">
        <v>4</v>
      </c>
      <c r="I186" s="195" t="s">
        <v>397</v>
      </c>
      <c r="J186" s="154">
        <v>4</v>
      </c>
      <c r="K186" s="195" t="s">
        <v>397</v>
      </c>
      <c r="L186" s="154">
        <v>4</v>
      </c>
      <c r="M186" s="35"/>
      <c r="N186" s="128" t="s">
        <v>371</v>
      </c>
    </row>
    <row r="187" spans="1:14" s="17" customFormat="1" ht="38.25" x14ac:dyDescent="0.25">
      <c r="A187" s="137">
        <v>24</v>
      </c>
      <c r="B187" s="36" t="s">
        <v>310</v>
      </c>
      <c r="C187" s="36" t="s">
        <v>311</v>
      </c>
      <c r="D187" s="37" t="s">
        <v>11</v>
      </c>
      <c r="E187" s="38" t="s">
        <v>309</v>
      </c>
      <c r="F187" s="246">
        <v>18</v>
      </c>
      <c r="G187" s="99" t="s">
        <v>397</v>
      </c>
      <c r="H187" s="196">
        <v>6</v>
      </c>
      <c r="I187" s="203" t="s">
        <v>397</v>
      </c>
      <c r="J187" s="196">
        <v>6</v>
      </c>
      <c r="K187" s="203" t="s">
        <v>397</v>
      </c>
      <c r="L187" s="260">
        <v>6</v>
      </c>
      <c r="M187" s="42"/>
      <c r="N187" s="127" t="s">
        <v>371</v>
      </c>
    </row>
    <row r="188" spans="1:14" s="17" customFormat="1" ht="22.5" customHeight="1" x14ac:dyDescent="0.25">
      <c r="A188" s="312">
        <v>25</v>
      </c>
      <c r="B188" s="327" t="s">
        <v>312</v>
      </c>
      <c r="C188" s="327" t="s">
        <v>313</v>
      </c>
      <c r="D188" s="329" t="s">
        <v>11</v>
      </c>
      <c r="E188" s="331" t="s">
        <v>291</v>
      </c>
      <c r="F188" s="333">
        <v>51</v>
      </c>
      <c r="G188" s="96" t="s">
        <v>395</v>
      </c>
      <c r="H188" s="265">
        <v>5</v>
      </c>
      <c r="I188" s="96" t="s">
        <v>395</v>
      </c>
      <c r="J188" s="265">
        <v>5</v>
      </c>
      <c r="K188" s="96" t="s">
        <v>395</v>
      </c>
      <c r="L188" s="265">
        <v>5</v>
      </c>
      <c r="M188" s="312"/>
      <c r="N188" s="335" t="s">
        <v>371</v>
      </c>
    </row>
    <row r="189" spans="1:14" s="17" customFormat="1" x14ac:dyDescent="0.25">
      <c r="A189" s="313"/>
      <c r="B189" s="354"/>
      <c r="C189" s="354"/>
      <c r="D189" s="355"/>
      <c r="E189" s="356"/>
      <c r="F189" s="357"/>
      <c r="G189" s="96" t="s">
        <v>396</v>
      </c>
      <c r="H189" s="265">
        <v>6</v>
      </c>
      <c r="I189" s="96" t="s">
        <v>396</v>
      </c>
      <c r="J189" s="265">
        <v>6</v>
      </c>
      <c r="K189" s="96" t="s">
        <v>396</v>
      </c>
      <c r="L189" s="265">
        <v>6</v>
      </c>
      <c r="M189" s="313"/>
      <c r="N189" s="358"/>
    </row>
    <row r="190" spans="1:14" s="17" customFormat="1" x14ac:dyDescent="0.25">
      <c r="A190" s="314"/>
      <c r="B190" s="328"/>
      <c r="C190" s="328"/>
      <c r="D190" s="330"/>
      <c r="E190" s="332"/>
      <c r="F190" s="334"/>
      <c r="G190" s="96" t="s">
        <v>8</v>
      </c>
      <c r="H190" s="265">
        <v>6</v>
      </c>
      <c r="I190" s="96" t="s">
        <v>8</v>
      </c>
      <c r="J190" s="265">
        <v>6</v>
      </c>
      <c r="K190" s="96" t="s">
        <v>8</v>
      </c>
      <c r="L190" s="265">
        <v>6</v>
      </c>
      <c r="M190" s="314"/>
      <c r="N190" s="336"/>
    </row>
    <row r="191" spans="1:14" s="17" customFormat="1" ht="25.5" customHeight="1" x14ac:dyDescent="0.25">
      <c r="A191" s="318">
        <v>26</v>
      </c>
      <c r="B191" s="337" t="s">
        <v>314</v>
      </c>
      <c r="C191" s="337" t="s">
        <v>315</v>
      </c>
      <c r="D191" s="340" t="s">
        <v>11</v>
      </c>
      <c r="E191" s="343" t="s">
        <v>291</v>
      </c>
      <c r="F191" s="346">
        <v>54</v>
      </c>
      <c r="G191" s="99" t="s">
        <v>395</v>
      </c>
      <c r="H191" s="215">
        <v>5</v>
      </c>
      <c r="I191" s="99" t="s">
        <v>395</v>
      </c>
      <c r="J191" s="215">
        <v>5</v>
      </c>
      <c r="K191" s="99" t="s">
        <v>395</v>
      </c>
      <c r="L191" s="215">
        <v>5</v>
      </c>
      <c r="M191" s="318"/>
      <c r="N191" s="349" t="s">
        <v>371</v>
      </c>
    </row>
    <row r="192" spans="1:14" s="17" customFormat="1" x14ac:dyDescent="0.25">
      <c r="A192" s="319"/>
      <c r="B192" s="338"/>
      <c r="C192" s="338"/>
      <c r="D192" s="341"/>
      <c r="E192" s="344"/>
      <c r="F192" s="347"/>
      <c r="G192" s="99" t="s">
        <v>396</v>
      </c>
      <c r="H192" s="215">
        <v>7</v>
      </c>
      <c r="I192" s="99" t="s">
        <v>396</v>
      </c>
      <c r="J192" s="215">
        <v>7</v>
      </c>
      <c r="K192" s="99" t="s">
        <v>396</v>
      </c>
      <c r="L192" s="215">
        <v>7</v>
      </c>
      <c r="M192" s="319"/>
      <c r="N192" s="350"/>
    </row>
    <row r="193" spans="1:14" s="17" customFormat="1" x14ac:dyDescent="0.25">
      <c r="A193" s="320"/>
      <c r="B193" s="339"/>
      <c r="C193" s="339"/>
      <c r="D193" s="342"/>
      <c r="E193" s="345"/>
      <c r="F193" s="348"/>
      <c r="G193" s="99" t="s">
        <v>8</v>
      </c>
      <c r="H193" s="215">
        <v>6</v>
      </c>
      <c r="I193" s="99" t="s">
        <v>8</v>
      </c>
      <c r="J193" s="215">
        <v>6</v>
      </c>
      <c r="K193" s="99" t="s">
        <v>8</v>
      </c>
      <c r="L193" s="215">
        <v>6</v>
      </c>
      <c r="M193" s="320"/>
      <c r="N193" s="351"/>
    </row>
    <row r="194" spans="1:14" s="17" customFormat="1" ht="23.25" customHeight="1" x14ac:dyDescent="0.25">
      <c r="A194" s="312">
        <v>27</v>
      </c>
      <c r="B194" s="327" t="s">
        <v>316</v>
      </c>
      <c r="C194" s="327" t="s">
        <v>317</v>
      </c>
      <c r="D194" s="329" t="s">
        <v>11</v>
      </c>
      <c r="E194" s="331" t="s">
        <v>291</v>
      </c>
      <c r="F194" s="333">
        <v>51</v>
      </c>
      <c r="G194" s="96" t="s">
        <v>395</v>
      </c>
      <c r="H194" s="265">
        <v>5</v>
      </c>
      <c r="I194" s="96" t="s">
        <v>395</v>
      </c>
      <c r="J194" s="265">
        <v>5</v>
      </c>
      <c r="K194" s="96" t="s">
        <v>395</v>
      </c>
      <c r="L194" s="265">
        <v>5</v>
      </c>
      <c r="M194" s="312"/>
      <c r="N194" s="335" t="s">
        <v>371</v>
      </c>
    </row>
    <row r="195" spans="1:14" s="17" customFormat="1" ht="16.5" customHeight="1" x14ac:dyDescent="0.25">
      <c r="A195" s="313"/>
      <c r="B195" s="354"/>
      <c r="C195" s="354"/>
      <c r="D195" s="355"/>
      <c r="E195" s="356"/>
      <c r="F195" s="357"/>
      <c r="G195" s="96" t="s">
        <v>396</v>
      </c>
      <c r="H195" s="265">
        <v>6</v>
      </c>
      <c r="I195" s="96" t="s">
        <v>396</v>
      </c>
      <c r="J195" s="265">
        <v>6</v>
      </c>
      <c r="K195" s="96" t="s">
        <v>396</v>
      </c>
      <c r="L195" s="265">
        <v>6</v>
      </c>
      <c r="M195" s="313"/>
      <c r="N195" s="358"/>
    </row>
    <row r="196" spans="1:14" s="17" customFormat="1" x14ac:dyDescent="0.25">
      <c r="A196" s="314"/>
      <c r="B196" s="328"/>
      <c r="C196" s="328"/>
      <c r="D196" s="330"/>
      <c r="E196" s="332"/>
      <c r="F196" s="334"/>
      <c r="G196" s="96" t="s">
        <v>8</v>
      </c>
      <c r="H196" s="265">
        <v>6</v>
      </c>
      <c r="I196" s="96" t="s">
        <v>8</v>
      </c>
      <c r="J196" s="265">
        <v>6</v>
      </c>
      <c r="K196" s="96" t="s">
        <v>8</v>
      </c>
      <c r="L196" s="265">
        <v>6</v>
      </c>
      <c r="M196" s="314"/>
      <c r="N196" s="336"/>
    </row>
    <row r="197" spans="1:14" s="17" customFormat="1" ht="38.25" x14ac:dyDescent="0.25">
      <c r="A197" s="137">
        <v>28</v>
      </c>
      <c r="B197" s="36" t="s">
        <v>318</v>
      </c>
      <c r="C197" s="36" t="s">
        <v>318</v>
      </c>
      <c r="D197" s="37" t="s">
        <v>319</v>
      </c>
      <c r="E197" s="38" t="s">
        <v>14</v>
      </c>
      <c r="F197" s="253">
        <v>0.03</v>
      </c>
      <c r="G197" s="99" t="s">
        <v>5</v>
      </c>
      <c r="H197" s="230">
        <v>0.01</v>
      </c>
      <c r="I197" s="208" t="s">
        <v>5</v>
      </c>
      <c r="J197" s="230">
        <v>0.01</v>
      </c>
      <c r="K197" s="208" t="s">
        <v>5</v>
      </c>
      <c r="L197" s="230">
        <v>0.01</v>
      </c>
      <c r="M197" s="42"/>
      <c r="N197" s="127" t="s">
        <v>371</v>
      </c>
    </row>
    <row r="198" spans="1:14" s="17" customFormat="1" ht="24.75" customHeight="1" x14ac:dyDescent="0.25">
      <c r="A198" s="312">
        <v>29</v>
      </c>
      <c r="B198" s="327" t="s">
        <v>112</v>
      </c>
      <c r="C198" s="327" t="s">
        <v>112</v>
      </c>
      <c r="D198" s="329" t="s">
        <v>113</v>
      </c>
      <c r="E198" s="331" t="s">
        <v>14</v>
      </c>
      <c r="F198" s="402">
        <f>H198+H199+J199+J198+L198+L199</f>
        <v>9.6900000000000013</v>
      </c>
      <c r="G198" s="96" t="s">
        <v>5</v>
      </c>
      <c r="H198" s="154">
        <v>2</v>
      </c>
      <c r="I198" s="195" t="s">
        <v>5</v>
      </c>
      <c r="J198" s="154">
        <v>2</v>
      </c>
      <c r="K198" s="195" t="s">
        <v>5</v>
      </c>
      <c r="L198" s="154">
        <v>2</v>
      </c>
      <c r="M198" s="312" t="s">
        <v>373</v>
      </c>
      <c r="N198" s="335" t="s">
        <v>371</v>
      </c>
    </row>
    <row r="199" spans="1:14" s="17" customFormat="1" ht="30" customHeight="1" x14ac:dyDescent="0.25">
      <c r="A199" s="314"/>
      <c r="B199" s="328"/>
      <c r="C199" s="328"/>
      <c r="D199" s="330"/>
      <c r="E199" s="332"/>
      <c r="F199" s="403"/>
      <c r="G199" s="96" t="s">
        <v>7</v>
      </c>
      <c r="H199" s="205">
        <v>1.23</v>
      </c>
      <c r="I199" s="200" t="s">
        <v>7</v>
      </c>
      <c r="J199" s="205">
        <v>1.23</v>
      </c>
      <c r="K199" s="200" t="s">
        <v>7</v>
      </c>
      <c r="L199" s="205">
        <v>1.23</v>
      </c>
      <c r="M199" s="314"/>
      <c r="N199" s="336"/>
    </row>
    <row r="200" spans="1:14" s="17" customFormat="1" ht="39" thickBot="1" x14ac:dyDescent="0.3">
      <c r="A200" s="269">
        <v>30</v>
      </c>
      <c r="B200" s="270" t="s">
        <v>79</v>
      </c>
      <c r="C200" s="270" t="s">
        <v>79</v>
      </c>
      <c r="D200" s="271" t="s">
        <v>80</v>
      </c>
      <c r="E200" s="272" t="s">
        <v>14</v>
      </c>
      <c r="F200" s="276">
        <f>H200+J200+L200</f>
        <v>27.900000000000002</v>
      </c>
      <c r="G200" s="273" t="s">
        <v>5</v>
      </c>
      <c r="H200" s="277">
        <v>9.3000000000000007</v>
      </c>
      <c r="I200" s="278" t="s">
        <v>5</v>
      </c>
      <c r="J200" s="277">
        <v>9.3000000000000007</v>
      </c>
      <c r="K200" s="278" t="s">
        <v>5</v>
      </c>
      <c r="L200" s="279">
        <v>9.3000000000000007</v>
      </c>
      <c r="M200" s="274" t="s">
        <v>375</v>
      </c>
      <c r="N200" s="275" t="s">
        <v>370</v>
      </c>
    </row>
    <row r="201" spans="1:14" s="11" customFormat="1" ht="29.25" customHeight="1" thickBot="1" x14ac:dyDescent="0.3">
      <c r="A201" s="377" t="s">
        <v>393</v>
      </c>
      <c r="B201" s="378"/>
      <c r="C201" s="378"/>
      <c r="D201" s="378"/>
      <c r="E201" s="378"/>
      <c r="F201" s="378"/>
      <c r="G201" s="378"/>
      <c r="H201" s="378"/>
      <c r="I201" s="378"/>
      <c r="J201" s="378"/>
      <c r="K201" s="378"/>
      <c r="L201" s="378"/>
      <c r="M201" s="378"/>
      <c r="N201" s="379"/>
    </row>
    <row r="202" spans="1:14" s="18" customFormat="1" ht="51" x14ac:dyDescent="0.25">
      <c r="A202" s="29">
        <v>1</v>
      </c>
      <c r="B202" s="30" t="s">
        <v>261</v>
      </c>
      <c r="C202" s="30" t="s">
        <v>262</v>
      </c>
      <c r="D202" s="31" t="s">
        <v>140</v>
      </c>
      <c r="E202" s="32" t="s">
        <v>30</v>
      </c>
      <c r="F202" s="290">
        <v>3</v>
      </c>
      <c r="G202" s="82" t="s">
        <v>5</v>
      </c>
      <c r="H202" s="282">
        <v>1</v>
      </c>
      <c r="I202" s="283" t="s">
        <v>5</v>
      </c>
      <c r="J202" s="282">
        <v>1</v>
      </c>
      <c r="K202" s="284" t="s">
        <v>5</v>
      </c>
      <c r="L202" s="292">
        <v>1</v>
      </c>
      <c r="M202" s="29" t="s">
        <v>369</v>
      </c>
      <c r="N202" s="281" t="s">
        <v>370</v>
      </c>
    </row>
    <row r="203" spans="1:14" s="18" customFormat="1" ht="18.75" customHeight="1" x14ac:dyDescent="0.25">
      <c r="A203" s="318">
        <v>2</v>
      </c>
      <c r="B203" s="337" t="s">
        <v>19</v>
      </c>
      <c r="C203" s="337" t="s">
        <v>20</v>
      </c>
      <c r="D203" s="340" t="s">
        <v>11</v>
      </c>
      <c r="E203" s="343" t="s">
        <v>14</v>
      </c>
      <c r="F203" s="369">
        <v>0.9</v>
      </c>
      <c r="G203" s="87" t="s">
        <v>5</v>
      </c>
      <c r="H203" s="196">
        <v>0.2</v>
      </c>
      <c r="I203" s="222" t="s">
        <v>5</v>
      </c>
      <c r="J203" s="196">
        <v>0.2</v>
      </c>
      <c r="K203" s="222" t="s">
        <v>5</v>
      </c>
      <c r="L203" s="198">
        <v>0.2</v>
      </c>
      <c r="M203" s="318" t="s">
        <v>373</v>
      </c>
      <c r="N203" s="349" t="s">
        <v>371</v>
      </c>
    </row>
    <row r="204" spans="1:14" s="18" customFormat="1" ht="21.75" customHeight="1" x14ac:dyDescent="0.25">
      <c r="A204" s="320"/>
      <c r="B204" s="339"/>
      <c r="C204" s="339"/>
      <c r="D204" s="342"/>
      <c r="E204" s="345"/>
      <c r="F204" s="370"/>
      <c r="G204" s="87" t="s">
        <v>7</v>
      </c>
      <c r="H204" s="196">
        <v>0.1</v>
      </c>
      <c r="I204" s="222" t="s">
        <v>7</v>
      </c>
      <c r="J204" s="196">
        <v>0.1</v>
      </c>
      <c r="K204" s="222" t="s">
        <v>7</v>
      </c>
      <c r="L204" s="198">
        <v>0.1</v>
      </c>
      <c r="M204" s="320"/>
      <c r="N204" s="351"/>
    </row>
    <row r="205" spans="1:14" s="18" customFormat="1" ht="42" customHeight="1" x14ac:dyDescent="0.25">
      <c r="A205" s="35">
        <v>3</v>
      </c>
      <c r="B205" s="50" t="s">
        <v>229</v>
      </c>
      <c r="C205" s="50" t="s">
        <v>230</v>
      </c>
      <c r="D205" s="51" t="s">
        <v>11</v>
      </c>
      <c r="E205" s="52" t="s">
        <v>14</v>
      </c>
      <c r="F205" s="179">
        <v>0.9</v>
      </c>
      <c r="G205" s="86" t="s">
        <v>5</v>
      </c>
      <c r="H205" s="154">
        <v>0.3</v>
      </c>
      <c r="I205" s="285" t="s">
        <v>5</v>
      </c>
      <c r="J205" s="154">
        <v>0.3</v>
      </c>
      <c r="K205" s="261" t="s">
        <v>5</v>
      </c>
      <c r="L205" s="155">
        <v>0.3</v>
      </c>
      <c r="M205" s="35" t="s">
        <v>374</v>
      </c>
      <c r="N205" s="128" t="s">
        <v>370</v>
      </c>
    </row>
    <row r="206" spans="1:14" s="18" customFormat="1" ht="43.5" customHeight="1" x14ac:dyDescent="0.25">
      <c r="A206" s="42">
        <v>4</v>
      </c>
      <c r="B206" s="36" t="s">
        <v>263</v>
      </c>
      <c r="C206" s="36" t="s">
        <v>264</v>
      </c>
      <c r="D206" s="37" t="s">
        <v>11</v>
      </c>
      <c r="E206" s="38" t="s">
        <v>14</v>
      </c>
      <c r="F206" s="170">
        <v>21</v>
      </c>
      <c r="G206" s="87" t="s">
        <v>5</v>
      </c>
      <c r="H206" s="196">
        <v>7</v>
      </c>
      <c r="I206" s="197" t="s">
        <v>5</v>
      </c>
      <c r="J206" s="196">
        <v>7</v>
      </c>
      <c r="K206" s="203" t="s">
        <v>5</v>
      </c>
      <c r="L206" s="198">
        <v>7</v>
      </c>
      <c r="M206" s="42" t="s">
        <v>374</v>
      </c>
      <c r="N206" s="127" t="s">
        <v>370</v>
      </c>
    </row>
    <row r="207" spans="1:14" s="18" customFormat="1" ht="46.5" customHeight="1" x14ac:dyDescent="0.25">
      <c r="A207" s="35">
        <v>5</v>
      </c>
      <c r="B207" s="50" t="s">
        <v>269</v>
      </c>
      <c r="C207" s="50" t="s">
        <v>270</v>
      </c>
      <c r="D207" s="51" t="s">
        <v>11</v>
      </c>
      <c r="E207" s="52" t="s">
        <v>14</v>
      </c>
      <c r="F207" s="179">
        <v>0.2</v>
      </c>
      <c r="G207" s="86"/>
      <c r="H207" s="56"/>
      <c r="I207" s="143" t="s">
        <v>5</v>
      </c>
      <c r="J207" s="154">
        <v>0.1</v>
      </c>
      <c r="K207" s="261" t="s">
        <v>5</v>
      </c>
      <c r="L207" s="155">
        <v>0.1</v>
      </c>
      <c r="M207" s="280" t="s">
        <v>375</v>
      </c>
      <c r="N207" s="128" t="s">
        <v>370</v>
      </c>
    </row>
    <row r="208" spans="1:14" s="18" customFormat="1" ht="38.25" x14ac:dyDescent="0.25">
      <c r="A208" s="42">
        <v>6</v>
      </c>
      <c r="B208" s="36" t="s">
        <v>271</v>
      </c>
      <c r="C208" s="36" t="s">
        <v>272</v>
      </c>
      <c r="D208" s="37" t="s">
        <v>11</v>
      </c>
      <c r="E208" s="38" t="s">
        <v>14</v>
      </c>
      <c r="F208" s="164">
        <v>0.03</v>
      </c>
      <c r="G208" s="87" t="s">
        <v>5</v>
      </c>
      <c r="H208" s="230">
        <v>0.01</v>
      </c>
      <c r="I208" s="208" t="s">
        <v>5</v>
      </c>
      <c r="J208" s="230">
        <v>0.01</v>
      </c>
      <c r="K208" s="208" t="s">
        <v>5</v>
      </c>
      <c r="L208" s="231">
        <v>0.01</v>
      </c>
      <c r="M208" s="42" t="s">
        <v>375</v>
      </c>
      <c r="N208" s="127" t="s">
        <v>370</v>
      </c>
    </row>
    <row r="209" spans="1:14" s="18" customFormat="1" ht="38.25" x14ac:dyDescent="0.25">
      <c r="A209" s="35">
        <v>7</v>
      </c>
      <c r="B209" s="50" t="s">
        <v>273</v>
      </c>
      <c r="C209" s="50" t="s">
        <v>274</v>
      </c>
      <c r="D209" s="51" t="s">
        <v>11</v>
      </c>
      <c r="E209" s="52" t="s">
        <v>214</v>
      </c>
      <c r="F209" s="186">
        <v>7</v>
      </c>
      <c r="G209" s="86" t="s">
        <v>5</v>
      </c>
      <c r="H209" s="265">
        <v>1</v>
      </c>
      <c r="I209" s="286" t="s">
        <v>5</v>
      </c>
      <c r="J209" s="265">
        <v>3</v>
      </c>
      <c r="K209" s="266" t="s">
        <v>5</v>
      </c>
      <c r="L209" s="293">
        <v>3</v>
      </c>
      <c r="M209" s="35" t="s">
        <v>374</v>
      </c>
      <c r="N209" s="128" t="s">
        <v>370</v>
      </c>
    </row>
    <row r="210" spans="1:14" s="18" customFormat="1" ht="38.25" x14ac:dyDescent="0.25">
      <c r="A210" s="42">
        <v>8</v>
      </c>
      <c r="B210" s="36" t="s">
        <v>275</v>
      </c>
      <c r="C210" s="36" t="s">
        <v>275</v>
      </c>
      <c r="D210" s="37" t="s">
        <v>11</v>
      </c>
      <c r="E210" s="38" t="s">
        <v>14</v>
      </c>
      <c r="F210" s="170">
        <v>1.5</v>
      </c>
      <c r="G210" s="87" t="s">
        <v>5</v>
      </c>
      <c r="H210" s="196">
        <v>0.5</v>
      </c>
      <c r="I210" s="197" t="s">
        <v>5</v>
      </c>
      <c r="J210" s="196">
        <v>0.5</v>
      </c>
      <c r="K210" s="203" t="s">
        <v>5</v>
      </c>
      <c r="L210" s="198">
        <v>0.5</v>
      </c>
      <c r="M210" s="42" t="s">
        <v>375</v>
      </c>
      <c r="N210" s="127" t="s">
        <v>370</v>
      </c>
    </row>
    <row r="211" spans="1:14" s="18" customFormat="1" ht="39" thickBot="1" x14ac:dyDescent="0.3">
      <c r="A211" s="241">
        <v>9</v>
      </c>
      <c r="B211" s="140" t="s">
        <v>13</v>
      </c>
      <c r="C211" s="140" t="s">
        <v>13</v>
      </c>
      <c r="D211" s="141" t="s">
        <v>11</v>
      </c>
      <c r="E211" s="142" t="s">
        <v>14</v>
      </c>
      <c r="F211" s="291">
        <v>15</v>
      </c>
      <c r="G211" s="294" t="s">
        <v>5</v>
      </c>
      <c r="H211" s="287">
        <v>5</v>
      </c>
      <c r="I211" s="288" t="s">
        <v>5</v>
      </c>
      <c r="J211" s="287">
        <v>5</v>
      </c>
      <c r="K211" s="289" t="s">
        <v>5</v>
      </c>
      <c r="L211" s="295">
        <v>5</v>
      </c>
      <c r="M211" s="241" t="s">
        <v>374</v>
      </c>
      <c r="N211" s="244" t="s">
        <v>370</v>
      </c>
    </row>
    <row r="212" spans="1:14" s="11" customFormat="1" ht="25.5" customHeight="1" thickBot="1" x14ac:dyDescent="0.3">
      <c r="A212" s="315" t="s">
        <v>392</v>
      </c>
      <c r="B212" s="316"/>
      <c r="C212" s="316"/>
      <c r="D212" s="316"/>
      <c r="E212" s="316"/>
      <c r="F212" s="316"/>
      <c r="G212" s="316"/>
      <c r="H212" s="316"/>
      <c r="I212" s="316"/>
      <c r="J212" s="316"/>
      <c r="K212" s="316"/>
      <c r="L212" s="316"/>
      <c r="M212" s="316"/>
      <c r="N212" s="317"/>
    </row>
    <row r="213" spans="1:14" s="17" customFormat="1" ht="38.25" x14ac:dyDescent="0.25">
      <c r="A213" s="296">
        <v>1</v>
      </c>
      <c r="B213" s="297" t="s">
        <v>13</v>
      </c>
      <c r="C213" s="297" t="s">
        <v>13</v>
      </c>
      <c r="D213" s="298" t="s">
        <v>11</v>
      </c>
      <c r="E213" s="299" t="s">
        <v>14</v>
      </c>
      <c r="F213" s="300">
        <v>6.24</v>
      </c>
      <c r="G213" s="94" t="s">
        <v>5</v>
      </c>
      <c r="H213" s="147">
        <v>1</v>
      </c>
      <c r="I213" s="301" t="s">
        <v>5</v>
      </c>
      <c r="J213" s="33">
        <v>2.62</v>
      </c>
      <c r="K213" s="302" t="s">
        <v>5</v>
      </c>
      <c r="L213" s="34">
        <v>2.62</v>
      </c>
      <c r="M213" s="296" t="s">
        <v>374</v>
      </c>
      <c r="N213" s="243" t="s">
        <v>370</v>
      </c>
    </row>
    <row r="214" spans="1:14" s="17" customFormat="1" ht="25.5" x14ac:dyDescent="0.25">
      <c r="A214" s="42">
        <v>2</v>
      </c>
      <c r="B214" s="36" t="s">
        <v>15</v>
      </c>
      <c r="C214" s="37" t="s">
        <v>16</v>
      </c>
      <c r="D214" s="37" t="s">
        <v>11</v>
      </c>
      <c r="E214" s="38" t="s">
        <v>17</v>
      </c>
      <c r="F214" s="246">
        <v>933</v>
      </c>
      <c r="G214" s="99" t="s">
        <v>5</v>
      </c>
      <c r="H214" s="196">
        <v>311</v>
      </c>
      <c r="I214" s="197" t="s">
        <v>5</v>
      </c>
      <c r="J214" s="196">
        <v>311</v>
      </c>
      <c r="K214" s="203" t="s">
        <v>5</v>
      </c>
      <c r="L214" s="260">
        <v>311</v>
      </c>
      <c r="M214" s="42"/>
      <c r="N214" s="130"/>
    </row>
    <row r="215" spans="1:14" s="17" customFormat="1" ht="30" customHeight="1" x14ac:dyDescent="0.25">
      <c r="A215" s="312">
        <v>3</v>
      </c>
      <c r="B215" s="327" t="s">
        <v>18</v>
      </c>
      <c r="C215" s="327" t="s">
        <v>381</v>
      </c>
      <c r="D215" s="329" t="s">
        <v>11</v>
      </c>
      <c r="E215" s="331" t="s">
        <v>17</v>
      </c>
      <c r="F215" s="446">
        <v>5940</v>
      </c>
      <c r="G215" s="96" t="s">
        <v>395</v>
      </c>
      <c r="H215" s="154">
        <v>660</v>
      </c>
      <c r="I215" s="195" t="s">
        <v>395</v>
      </c>
      <c r="J215" s="154">
        <v>660</v>
      </c>
      <c r="K215" s="195" t="s">
        <v>395</v>
      </c>
      <c r="L215" s="154">
        <v>660</v>
      </c>
      <c r="M215" s="312"/>
      <c r="N215" s="335" t="s">
        <v>371</v>
      </c>
    </row>
    <row r="216" spans="1:14" s="17" customFormat="1" ht="30.75" customHeight="1" x14ac:dyDescent="0.25">
      <c r="A216" s="313"/>
      <c r="B216" s="354"/>
      <c r="C216" s="354"/>
      <c r="D216" s="355"/>
      <c r="E216" s="356"/>
      <c r="F216" s="456"/>
      <c r="G216" s="96" t="s">
        <v>396</v>
      </c>
      <c r="H216" s="154">
        <v>660</v>
      </c>
      <c r="I216" s="195" t="s">
        <v>396</v>
      </c>
      <c r="J216" s="154">
        <v>660</v>
      </c>
      <c r="K216" s="195" t="s">
        <v>396</v>
      </c>
      <c r="L216" s="154">
        <v>660</v>
      </c>
      <c r="M216" s="313"/>
      <c r="N216" s="358"/>
    </row>
    <row r="217" spans="1:14" s="17" customFormat="1" ht="28.5" customHeight="1" x14ac:dyDescent="0.25">
      <c r="A217" s="314"/>
      <c r="B217" s="328"/>
      <c r="C217" s="328"/>
      <c r="D217" s="330"/>
      <c r="E217" s="332"/>
      <c r="F217" s="447"/>
      <c r="G217" s="96" t="s">
        <v>8</v>
      </c>
      <c r="H217" s="154">
        <v>660</v>
      </c>
      <c r="I217" s="195" t="s">
        <v>8</v>
      </c>
      <c r="J217" s="154">
        <v>660</v>
      </c>
      <c r="K217" s="195" t="s">
        <v>8</v>
      </c>
      <c r="L217" s="154">
        <v>660</v>
      </c>
      <c r="M217" s="314"/>
      <c r="N217" s="336"/>
    </row>
    <row r="218" spans="1:14" s="17" customFormat="1" ht="38.25" x14ac:dyDescent="0.25">
      <c r="A218" s="42">
        <v>4</v>
      </c>
      <c r="B218" s="36" t="s">
        <v>265</v>
      </c>
      <c r="C218" s="36" t="s">
        <v>266</v>
      </c>
      <c r="D218" s="37" t="s">
        <v>11</v>
      </c>
      <c r="E218" s="38" t="s">
        <v>14</v>
      </c>
      <c r="F218" s="246">
        <v>1.5</v>
      </c>
      <c r="G218" s="99" t="s">
        <v>5</v>
      </c>
      <c r="H218" s="196">
        <v>0.5</v>
      </c>
      <c r="I218" s="197" t="s">
        <v>5</v>
      </c>
      <c r="J218" s="196">
        <v>0.5</v>
      </c>
      <c r="K218" s="203" t="s">
        <v>5</v>
      </c>
      <c r="L218" s="260">
        <v>0.5</v>
      </c>
      <c r="M218" s="42" t="s">
        <v>374</v>
      </c>
      <c r="N218" s="127" t="s">
        <v>370</v>
      </c>
    </row>
    <row r="219" spans="1:14" s="17" customFormat="1" ht="38.25" x14ac:dyDescent="0.25">
      <c r="A219" s="35">
        <v>5</v>
      </c>
      <c r="B219" s="50" t="s">
        <v>267</v>
      </c>
      <c r="C219" s="50" t="s">
        <v>268</v>
      </c>
      <c r="D219" s="51" t="s">
        <v>11</v>
      </c>
      <c r="E219" s="52" t="s">
        <v>14</v>
      </c>
      <c r="F219" s="268">
        <v>0.5</v>
      </c>
      <c r="G219" s="96"/>
      <c r="H219" s="56"/>
      <c r="I219" s="143" t="s">
        <v>5</v>
      </c>
      <c r="J219" s="205">
        <v>0.25</v>
      </c>
      <c r="K219" s="206" t="s">
        <v>5</v>
      </c>
      <c r="L219" s="258">
        <v>0.25</v>
      </c>
      <c r="M219" s="35" t="s">
        <v>374</v>
      </c>
      <c r="N219" s="128" t="s">
        <v>370</v>
      </c>
    </row>
    <row r="220" spans="1:14" s="17" customFormat="1" ht="26.25" customHeight="1" x14ac:dyDescent="0.25">
      <c r="A220" s="318">
        <v>6</v>
      </c>
      <c r="B220" s="337" t="s">
        <v>21</v>
      </c>
      <c r="C220" s="337" t="s">
        <v>22</v>
      </c>
      <c r="D220" s="340" t="s">
        <v>11</v>
      </c>
      <c r="E220" s="343" t="s">
        <v>17</v>
      </c>
      <c r="F220" s="457">
        <v>3840</v>
      </c>
      <c r="G220" s="99" t="s">
        <v>395</v>
      </c>
      <c r="H220" s="196">
        <v>427</v>
      </c>
      <c r="I220" s="222" t="s">
        <v>395</v>
      </c>
      <c r="J220" s="196">
        <v>427</v>
      </c>
      <c r="K220" s="222" t="s">
        <v>395</v>
      </c>
      <c r="L220" s="196">
        <v>427</v>
      </c>
      <c r="M220" s="318"/>
      <c r="N220" s="349" t="s">
        <v>371</v>
      </c>
    </row>
    <row r="221" spans="1:14" s="17" customFormat="1" ht="19.5" customHeight="1" x14ac:dyDescent="0.25">
      <c r="A221" s="319"/>
      <c r="B221" s="338"/>
      <c r="C221" s="338"/>
      <c r="D221" s="341"/>
      <c r="E221" s="344"/>
      <c r="F221" s="458"/>
      <c r="G221" s="99" t="s">
        <v>396</v>
      </c>
      <c r="H221" s="196">
        <v>427</v>
      </c>
      <c r="I221" s="222" t="s">
        <v>396</v>
      </c>
      <c r="J221" s="196">
        <v>427</v>
      </c>
      <c r="K221" s="222" t="s">
        <v>396</v>
      </c>
      <c r="L221" s="196">
        <v>427</v>
      </c>
      <c r="M221" s="319"/>
      <c r="N221" s="350"/>
    </row>
    <row r="222" spans="1:14" s="17" customFormat="1" ht="18" customHeight="1" x14ac:dyDescent="0.25">
      <c r="A222" s="320"/>
      <c r="B222" s="339"/>
      <c r="C222" s="339"/>
      <c r="D222" s="342"/>
      <c r="E222" s="345"/>
      <c r="F222" s="459"/>
      <c r="G222" s="99" t="s">
        <v>8</v>
      </c>
      <c r="H222" s="196">
        <v>426</v>
      </c>
      <c r="I222" s="222" t="s">
        <v>8</v>
      </c>
      <c r="J222" s="196">
        <v>426</v>
      </c>
      <c r="K222" s="222" t="s">
        <v>8</v>
      </c>
      <c r="L222" s="196">
        <v>426</v>
      </c>
      <c r="M222" s="320"/>
      <c r="N222" s="351"/>
    </row>
    <row r="223" spans="1:14" s="15" customFormat="1" ht="30" customHeight="1" x14ac:dyDescent="0.25">
      <c r="A223" s="312">
        <v>7</v>
      </c>
      <c r="B223" s="327" t="s">
        <v>23</v>
      </c>
      <c r="C223" s="327" t="s">
        <v>24</v>
      </c>
      <c r="D223" s="329" t="s">
        <v>11</v>
      </c>
      <c r="E223" s="331" t="s">
        <v>17</v>
      </c>
      <c r="F223" s="446">
        <v>4500</v>
      </c>
      <c r="G223" s="96" t="s">
        <v>395</v>
      </c>
      <c r="H223" s="154">
        <v>500</v>
      </c>
      <c r="I223" s="195" t="s">
        <v>395</v>
      </c>
      <c r="J223" s="154">
        <v>500</v>
      </c>
      <c r="K223" s="195" t="s">
        <v>395</v>
      </c>
      <c r="L223" s="154">
        <v>500</v>
      </c>
      <c r="M223" s="312"/>
      <c r="N223" s="335" t="s">
        <v>371</v>
      </c>
    </row>
    <row r="224" spans="1:14" s="15" customFormat="1" x14ac:dyDescent="0.25">
      <c r="A224" s="313"/>
      <c r="B224" s="354"/>
      <c r="C224" s="354"/>
      <c r="D224" s="355"/>
      <c r="E224" s="356"/>
      <c r="F224" s="456"/>
      <c r="G224" s="96" t="s">
        <v>396</v>
      </c>
      <c r="H224" s="154">
        <v>500</v>
      </c>
      <c r="I224" s="195" t="s">
        <v>396</v>
      </c>
      <c r="J224" s="154">
        <v>500</v>
      </c>
      <c r="K224" s="195" t="s">
        <v>396</v>
      </c>
      <c r="L224" s="154">
        <v>500</v>
      </c>
      <c r="M224" s="313"/>
      <c r="N224" s="358"/>
    </row>
    <row r="225" spans="1:14" s="15" customFormat="1" x14ac:dyDescent="0.25">
      <c r="A225" s="314"/>
      <c r="B225" s="328"/>
      <c r="C225" s="328"/>
      <c r="D225" s="330"/>
      <c r="E225" s="332"/>
      <c r="F225" s="447"/>
      <c r="G225" s="96" t="s">
        <v>8</v>
      </c>
      <c r="H225" s="154">
        <v>500</v>
      </c>
      <c r="I225" s="195" t="s">
        <v>8</v>
      </c>
      <c r="J225" s="154">
        <v>500</v>
      </c>
      <c r="K225" s="195" t="s">
        <v>8</v>
      </c>
      <c r="L225" s="154">
        <v>500</v>
      </c>
      <c r="M225" s="314"/>
      <c r="N225" s="336"/>
    </row>
    <row r="226" spans="1:14" s="15" customFormat="1" ht="30" customHeight="1" x14ac:dyDescent="0.25">
      <c r="A226" s="318">
        <v>8</v>
      </c>
      <c r="B226" s="337" t="s">
        <v>25</v>
      </c>
      <c r="C226" s="337" t="s">
        <v>26</v>
      </c>
      <c r="D226" s="340" t="s">
        <v>11</v>
      </c>
      <c r="E226" s="343" t="s">
        <v>17</v>
      </c>
      <c r="F226" s="457">
        <v>4500</v>
      </c>
      <c r="G226" s="99" t="s">
        <v>395</v>
      </c>
      <c r="H226" s="196">
        <v>500</v>
      </c>
      <c r="I226" s="222" t="s">
        <v>395</v>
      </c>
      <c r="J226" s="196">
        <v>500</v>
      </c>
      <c r="K226" s="222" t="s">
        <v>395</v>
      </c>
      <c r="L226" s="196">
        <v>500</v>
      </c>
      <c r="M226" s="318"/>
      <c r="N226" s="349" t="s">
        <v>371</v>
      </c>
    </row>
    <row r="227" spans="1:14" s="15" customFormat="1" x14ac:dyDescent="0.25">
      <c r="A227" s="319"/>
      <c r="B227" s="338"/>
      <c r="C227" s="338"/>
      <c r="D227" s="341"/>
      <c r="E227" s="344"/>
      <c r="F227" s="458"/>
      <c r="G227" s="99" t="s">
        <v>396</v>
      </c>
      <c r="H227" s="196">
        <v>500</v>
      </c>
      <c r="I227" s="222" t="s">
        <v>396</v>
      </c>
      <c r="J227" s="196">
        <v>500</v>
      </c>
      <c r="K227" s="222" t="s">
        <v>396</v>
      </c>
      <c r="L227" s="196">
        <v>500</v>
      </c>
      <c r="M227" s="319"/>
      <c r="N227" s="350"/>
    </row>
    <row r="228" spans="1:14" s="15" customFormat="1" x14ac:dyDescent="0.25">
      <c r="A228" s="320"/>
      <c r="B228" s="339"/>
      <c r="C228" s="339"/>
      <c r="D228" s="342"/>
      <c r="E228" s="345"/>
      <c r="F228" s="459"/>
      <c r="G228" s="99" t="s">
        <v>8</v>
      </c>
      <c r="H228" s="196">
        <v>500</v>
      </c>
      <c r="I228" s="222" t="s">
        <v>8</v>
      </c>
      <c r="J228" s="196">
        <v>500</v>
      </c>
      <c r="K228" s="222" t="s">
        <v>8</v>
      </c>
      <c r="L228" s="196">
        <v>500</v>
      </c>
      <c r="M228" s="320"/>
      <c r="N228" s="351"/>
    </row>
    <row r="229" spans="1:14" s="15" customFormat="1" ht="20.25" customHeight="1" x14ac:dyDescent="0.25">
      <c r="A229" s="312">
        <v>9</v>
      </c>
      <c r="B229" s="327" t="s">
        <v>27</v>
      </c>
      <c r="C229" s="327" t="s">
        <v>28</v>
      </c>
      <c r="D229" s="329" t="s">
        <v>11</v>
      </c>
      <c r="E229" s="331" t="s">
        <v>17</v>
      </c>
      <c r="F229" s="446">
        <v>2160</v>
      </c>
      <c r="G229" s="96" t="s">
        <v>395</v>
      </c>
      <c r="H229" s="154">
        <v>240</v>
      </c>
      <c r="I229" s="195" t="s">
        <v>395</v>
      </c>
      <c r="J229" s="154">
        <v>240</v>
      </c>
      <c r="K229" s="195" t="s">
        <v>395</v>
      </c>
      <c r="L229" s="154">
        <v>240</v>
      </c>
      <c r="M229" s="312"/>
      <c r="N229" s="335" t="s">
        <v>371</v>
      </c>
    </row>
    <row r="230" spans="1:14" s="15" customFormat="1" x14ac:dyDescent="0.25">
      <c r="A230" s="313"/>
      <c r="B230" s="354"/>
      <c r="C230" s="354"/>
      <c r="D230" s="355"/>
      <c r="E230" s="356"/>
      <c r="F230" s="456"/>
      <c r="G230" s="303" t="s">
        <v>396</v>
      </c>
      <c r="H230" s="304">
        <v>240</v>
      </c>
      <c r="I230" s="305" t="s">
        <v>396</v>
      </c>
      <c r="J230" s="304">
        <v>240</v>
      </c>
      <c r="K230" s="305" t="s">
        <v>396</v>
      </c>
      <c r="L230" s="304">
        <v>240</v>
      </c>
      <c r="M230" s="313"/>
      <c r="N230" s="358"/>
    </row>
    <row r="231" spans="1:14" s="15" customFormat="1" x14ac:dyDescent="0.25">
      <c r="A231" s="314"/>
      <c r="B231" s="328"/>
      <c r="C231" s="328"/>
      <c r="D231" s="330"/>
      <c r="E231" s="332"/>
      <c r="F231" s="447"/>
      <c r="G231" s="303" t="s">
        <v>8</v>
      </c>
      <c r="H231" s="304">
        <v>240</v>
      </c>
      <c r="I231" s="305" t="s">
        <v>8</v>
      </c>
      <c r="J231" s="304">
        <v>240</v>
      </c>
      <c r="K231" s="305" t="s">
        <v>8</v>
      </c>
      <c r="L231" s="304">
        <v>240</v>
      </c>
      <c r="M231" s="314"/>
      <c r="N231" s="336"/>
    </row>
    <row r="232" spans="1:14" s="17" customFormat="1" ht="39" thickBot="1" x14ac:dyDescent="0.3">
      <c r="A232" s="274">
        <v>10</v>
      </c>
      <c r="B232" s="270" t="s">
        <v>29</v>
      </c>
      <c r="C232" s="270" t="s">
        <v>29</v>
      </c>
      <c r="D232" s="271" t="s">
        <v>11</v>
      </c>
      <c r="E232" s="272" t="s">
        <v>14</v>
      </c>
      <c r="F232" s="306">
        <v>0.06</v>
      </c>
      <c r="G232" s="273" t="s">
        <v>5</v>
      </c>
      <c r="H232" s="307">
        <v>0.02</v>
      </c>
      <c r="I232" s="308" t="s">
        <v>5</v>
      </c>
      <c r="J232" s="307">
        <v>0.02</v>
      </c>
      <c r="K232" s="308" t="s">
        <v>5</v>
      </c>
      <c r="L232" s="307">
        <v>0.02</v>
      </c>
      <c r="M232" s="274" t="s">
        <v>369</v>
      </c>
      <c r="N232" s="275" t="s">
        <v>370</v>
      </c>
    </row>
    <row r="233" spans="1:14" s="12" customFormat="1" ht="15" x14ac:dyDescent="0.25">
      <c r="A233" s="43"/>
      <c r="B233" s="73"/>
      <c r="C233" s="119"/>
      <c r="D233" s="73"/>
      <c r="E233" s="44"/>
      <c r="F233" s="44"/>
      <c r="G233" s="89"/>
      <c r="H233" s="45"/>
      <c r="I233" s="89"/>
      <c r="J233" s="45"/>
      <c r="K233" s="89"/>
      <c r="L233" s="45"/>
      <c r="M233" s="78"/>
      <c r="N233" s="73"/>
    </row>
    <row r="234" spans="1:14" s="12" customFormat="1" ht="15" x14ac:dyDescent="0.25">
      <c r="A234" s="43"/>
      <c r="B234" s="73"/>
      <c r="C234" s="119"/>
      <c r="D234" s="73"/>
      <c r="E234" s="44"/>
      <c r="F234" s="44"/>
      <c r="G234" s="89"/>
      <c r="H234" s="45"/>
      <c r="I234" s="89"/>
      <c r="J234" s="45"/>
      <c r="K234" s="89"/>
      <c r="L234" s="45"/>
      <c r="M234" s="78"/>
      <c r="N234" s="73"/>
    </row>
    <row r="235" spans="1:14" s="6" customFormat="1" ht="15" x14ac:dyDescent="0.25">
      <c r="A235" s="27" t="s">
        <v>10</v>
      </c>
      <c r="B235" s="66"/>
      <c r="C235" s="120"/>
      <c r="D235" s="66"/>
      <c r="E235" s="21"/>
      <c r="F235" s="21"/>
      <c r="G235" s="81"/>
      <c r="H235" s="24"/>
      <c r="I235" s="81"/>
      <c r="J235" s="24"/>
      <c r="K235" s="81"/>
      <c r="L235" s="24"/>
      <c r="M235" s="75"/>
      <c r="N235" s="66"/>
    </row>
    <row r="236" spans="1:14" ht="15" x14ac:dyDescent="0.25">
      <c r="A236" s="27"/>
      <c r="B236" s="66"/>
      <c r="C236" s="120"/>
      <c r="D236" s="66"/>
      <c r="E236" s="21"/>
      <c r="F236" s="21"/>
      <c r="G236" s="81"/>
      <c r="H236" s="24"/>
      <c r="I236" s="81"/>
      <c r="J236" s="24"/>
      <c r="K236" s="81"/>
      <c r="L236" s="24"/>
      <c r="M236" s="75"/>
      <c r="N236" s="66"/>
    </row>
    <row r="237" spans="1:14" ht="15" x14ac:dyDescent="0.25">
      <c r="A237" s="27"/>
      <c r="B237" s="66"/>
      <c r="C237" s="120"/>
      <c r="D237" s="66"/>
      <c r="E237" s="21"/>
      <c r="F237" s="21"/>
      <c r="G237" s="81"/>
      <c r="H237" s="24"/>
      <c r="I237" s="81"/>
      <c r="J237" s="24"/>
      <c r="K237" s="81"/>
      <c r="L237" s="24"/>
      <c r="M237" s="75"/>
      <c r="N237" s="66"/>
    </row>
    <row r="238" spans="1:14" ht="15" x14ac:dyDescent="0.25">
      <c r="A238" s="27"/>
      <c r="B238" s="66"/>
      <c r="C238" s="120"/>
      <c r="D238" s="66"/>
      <c r="E238" s="21"/>
      <c r="F238" s="21"/>
      <c r="G238" s="81"/>
      <c r="H238" s="24"/>
      <c r="I238" s="81"/>
      <c r="J238" s="24"/>
      <c r="K238" s="81"/>
      <c r="L238" s="24"/>
      <c r="M238" s="75"/>
      <c r="N238" s="66"/>
    </row>
    <row r="239" spans="1:14" s="6" customFormat="1" ht="15" x14ac:dyDescent="0.25">
      <c r="A239" s="373" t="s">
        <v>401</v>
      </c>
      <c r="B239" s="373"/>
      <c r="C239" s="373"/>
      <c r="D239" s="373"/>
      <c r="E239" s="373"/>
      <c r="F239" s="373"/>
      <c r="G239" s="373"/>
      <c r="H239" s="373"/>
      <c r="I239" s="373"/>
      <c r="J239" s="373"/>
      <c r="K239" s="373"/>
      <c r="L239" s="309"/>
      <c r="M239" s="310"/>
      <c r="N239" s="311"/>
    </row>
    <row r="240" spans="1:14" ht="15" x14ac:dyDescent="0.25">
      <c r="A240" s="27"/>
      <c r="B240" s="66"/>
      <c r="C240" s="120"/>
      <c r="D240" s="66"/>
      <c r="E240" s="21"/>
      <c r="F240" s="21"/>
      <c r="G240" s="81"/>
      <c r="H240" s="24"/>
      <c r="I240" s="81"/>
      <c r="J240" s="24"/>
      <c r="K240" s="81"/>
      <c r="L240" s="24"/>
      <c r="M240" s="75"/>
      <c r="N240" s="66"/>
    </row>
    <row r="241" spans="1:14" ht="15" x14ac:dyDescent="0.25">
      <c r="A241" s="27"/>
      <c r="B241" s="66"/>
      <c r="C241" s="120"/>
      <c r="D241" s="66"/>
      <c r="E241" s="21"/>
      <c r="F241" s="21"/>
      <c r="G241" s="81"/>
      <c r="H241" s="24"/>
      <c r="I241" s="81"/>
      <c r="J241" s="24"/>
      <c r="K241" s="81"/>
      <c r="L241" s="24"/>
      <c r="M241" s="75"/>
      <c r="N241" s="66"/>
    </row>
    <row r="242" spans="1:14" ht="15" x14ac:dyDescent="0.25">
      <c r="A242" s="27"/>
      <c r="B242" s="66"/>
      <c r="C242" s="120"/>
      <c r="D242" s="66"/>
      <c r="E242" s="21"/>
      <c r="F242" s="21"/>
      <c r="G242" s="81"/>
      <c r="H242" s="24"/>
      <c r="I242" s="81"/>
      <c r="J242" s="24"/>
      <c r="K242" s="81"/>
      <c r="L242" s="24"/>
      <c r="M242" s="75"/>
      <c r="N242" s="66"/>
    </row>
    <row r="243" spans="1:14" ht="15" x14ac:dyDescent="0.25">
      <c r="A243" s="27"/>
      <c r="B243" s="66"/>
      <c r="C243" s="120"/>
      <c r="D243" s="66"/>
      <c r="E243" s="21"/>
      <c r="F243" s="21"/>
      <c r="G243" s="81"/>
      <c r="H243" s="24"/>
      <c r="I243" s="81"/>
      <c r="J243" s="24"/>
      <c r="K243" s="81"/>
      <c r="L243" s="24"/>
      <c r="M243" s="75"/>
      <c r="N243" s="66"/>
    </row>
    <row r="244" spans="1:14" ht="15" x14ac:dyDescent="0.25">
      <c r="A244" s="27"/>
      <c r="B244" s="66"/>
      <c r="C244" s="120"/>
      <c r="D244" s="66"/>
      <c r="E244" s="21"/>
      <c r="F244" s="21"/>
      <c r="G244" s="81"/>
      <c r="H244" s="24"/>
      <c r="I244" s="81"/>
      <c r="J244" s="24"/>
      <c r="K244" s="81"/>
      <c r="L244" s="24"/>
      <c r="M244" s="75"/>
      <c r="N244" s="66"/>
    </row>
    <row r="245" spans="1:14" ht="15" x14ac:dyDescent="0.25">
      <c r="A245" s="27"/>
      <c r="B245" s="66"/>
      <c r="C245" s="120"/>
      <c r="D245" s="66"/>
      <c r="E245" s="21"/>
      <c r="F245" s="21"/>
      <c r="G245" s="81"/>
      <c r="H245" s="24"/>
      <c r="I245" s="81"/>
      <c r="J245" s="24"/>
      <c r="K245" s="81"/>
      <c r="L245" s="24"/>
      <c r="M245" s="75"/>
      <c r="N245" s="66"/>
    </row>
    <row r="246" spans="1:14" ht="15" x14ac:dyDescent="0.25">
      <c r="A246" s="27"/>
      <c r="B246" s="66"/>
      <c r="C246" s="120"/>
      <c r="D246" s="66"/>
      <c r="E246" s="21"/>
      <c r="F246" s="21"/>
      <c r="G246" s="81"/>
      <c r="H246" s="24"/>
      <c r="I246" s="81"/>
      <c r="J246" s="24"/>
      <c r="K246" s="81"/>
      <c r="L246" s="24"/>
      <c r="M246" s="75"/>
      <c r="N246" s="66"/>
    </row>
    <row r="247" spans="1:14" ht="15" x14ac:dyDescent="0.25">
      <c r="A247" s="27"/>
      <c r="B247" s="66"/>
      <c r="C247" s="120"/>
      <c r="D247" s="66"/>
      <c r="E247" s="21"/>
      <c r="F247" s="21"/>
      <c r="G247" s="81"/>
      <c r="H247" s="24"/>
      <c r="I247" s="81"/>
      <c r="J247" s="24"/>
      <c r="K247" s="81"/>
      <c r="L247" s="24"/>
      <c r="M247" s="75"/>
      <c r="N247" s="66"/>
    </row>
    <row r="248" spans="1:14" ht="15" x14ac:dyDescent="0.25">
      <c r="A248" s="27"/>
      <c r="B248" s="66"/>
      <c r="C248" s="120"/>
      <c r="D248" s="66"/>
      <c r="E248" s="21"/>
      <c r="F248" s="21"/>
      <c r="G248" s="81"/>
      <c r="H248" s="24"/>
      <c r="I248" s="81"/>
      <c r="J248" s="24"/>
      <c r="K248" s="81"/>
      <c r="L248" s="24"/>
      <c r="M248" s="75"/>
      <c r="N248" s="66"/>
    </row>
  </sheetData>
  <autoFilter ref="A11:N232"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401">
    <mergeCell ref="B226:B228"/>
    <mergeCell ref="C226:C228"/>
    <mergeCell ref="D226:D228"/>
    <mergeCell ref="E226:E228"/>
    <mergeCell ref="F226:F228"/>
    <mergeCell ref="M226:M228"/>
    <mergeCell ref="N226:N228"/>
    <mergeCell ref="B229:B231"/>
    <mergeCell ref="C229:C231"/>
    <mergeCell ref="D229:D231"/>
    <mergeCell ref="E229:E231"/>
    <mergeCell ref="F229:F231"/>
    <mergeCell ref="M229:M231"/>
    <mergeCell ref="N229:N231"/>
    <mergeCell ref="B220:B222"/>
    <mergeCell ref="C220:C222"/>
    <mergeCell ref="D220:D222"/>
    <mergeCell ref="E220:E222"/>
    <mergeCell ref="F220:F222"/>
    <mergeCell ref="M220:M222"/>
    <mergeCell ref="N220:N222"/>
    <mergeCell ref="B223:B225"/>
    <mergeCell ref="C223:C225"/>
    <mergeCell ref="D223:D225"/>
    <mergeCell ref="E223:E225"/>
    <mergeCell ref="F223:F225"/>
    <mergeCell ref="M223:M225"/>
    <mergeCell ref="N223:N225"/>
    <mergeCell ref="B215:B217"/>
    <mergeCell ref="C215:C217"/>
    <mergeCell ref="D215:D217"/>
    <mergeCell ref="E215:E217"/>
    <mergeCell ref="F215:F217"/>
    <mergeCell ref="M215:M217"/>
    <mergeCell ref="N215:N217"/>
    <mergeCell ref="E119:E120"/>
    <mergeCell ref="F129:F130"/>
    <mergeCell ref="M129:M130"/>
    <mergeCell ref="N129:N130"/>
    <mergeCell ref="N119:N120"/>
    <mergeCell ref="F119:F120"/>
    <mergeCell ref="M119:M120"/>
    <mergeCell ref="C119:C120"/>
    <mergeCell ref="D119:D120"/>
    <mergeCell ref="N137:N138"/>
    <mergeCell ref="M135:M136"/>
    <mergeCell ref="N135:N136"/>
    <mergeCell ref="N198:N199"/>
    <mergeCell ref="F126:F127"/>
    <mergeCell ref="M126:M127"/>
    <mergeCell ref="N126:N127"/>
    <mergeCell ref="B152:B153"/>
    <mergeCell ref="C152:C153"/>
    <mergeCell ref="D152:D153"/>
    <mergeCell ref="E152:E153"/>
    <mergeCell ref="E117:E118"/>
    <mergeCell ref="F117:F118"/>
    <mergeCell ref="D117:D118"/>
    <mergeCell ref="A182:A183"/>
    <mergeCell ref="B182:B183"/>
    <mergeCell ref="C182:C183"/>
    <mergeCell ref="D182:D183"/>
    <mergeCell ref="E166:E167"/>
    <mergeCell ref="F166:F167"/>
    <mergeCell ref="M166:M167"/>
    <mergeCell ref="N166:N167"/>
    <mergeCell ref="A157:A158"/>
    <mergeCell ref="B157:B158"/>
    <mergeCell ref="C157:C158"/>
    <mergeCell ref="D157:D158"/>
    <mergeCell ref="E157:E158"/>
    <mergeCell ref="F157:F158"/>
    <mergeCell ref="M157:M158"/>
    <mergeCell ref="N157:N158"/>
    <mergeCell ref="A166:A167"/>
    <mergeCell ref="E182:E183"/>
    <mergeCell ref="F182:F183"/>
    <mergeCell ref="M182:M183"/>
    <mergeCell ref="N182:N183"/>
    <mergeCell ref="B166:B167"/>
    <mergeCell ref="C166:C167"/>
    <mergeCell ref="D166:D167"/>
    <mergeCell ref="M110:M111"/>
    <mergeCell ref="N110:N111"/>
    <mergeCell ref="C107:C108"/>
    <mergeCell ref="D107:D108"/>
    <mergeCell ref="E107:E108"/>
    <mergeCell ref="F107:F108"/>
    <mergeCell ref="M107:M108"/>
    <mergeCell ref="A126:A127"/>
    <mergeCell ref="B126:B127"/>
    <mergeCell ref="C126:C127"/>
    <mergeCell ref="D126:D127"/>
    <mergeCell ref="E126:E127"/>
    <mergeCell ref="M117:M118"/>
    <mergeCell ref="N117:N118"/>
    <mergeCell ref="A122:A123"/>
    <mergeCell ref="B122:B123"/>
    <mergeCell ref="C122:C123"/>
    <mergeCell ref="D122:D123"/>
    <mergeCell ref="E122:E123"/>
    <mergeCell ref="F122:F123"/>
    <mergeCell ref="M122:M123"/>
    <mergeCell ref="N122:N123"/>
    <mergeCell ref="A119:A120"/>
    <mergeCell ref="B119:B120"/>
    <mergeCell ref="M97:M98"/>
    <mergeCell ref="N97:N98"/>
    <mergeCell ref="A203:A204"/>
    <mergeCell ref="B203:B204"/>
    <mergeCell ref="C203:C204"/>
    <mergeCell ref="D203:D204"/>
    <mergeCell ref="E203:E204"/>
    <mergeCell ref="F203:F204"/>
    <mergeCell ref="M203:M204"/>
    <mergeCell ref="N203:N204"/>
    <mergeCell ref="A107:A108"/>
    <mergeCell ref="B107:B108"/>
    <mergeCell ref="A97:A98"/>
    <mergeCell ref="B97:B98"/>
    <mergeCell ref="C97:C98"/>
    <mergeCell ref="D97:D98"/>
    <mergeCell ref="E137:E138"/>
    <mergeCell ref="F137:F138"/>
    <mergeCell ref="M137:M138"/>
    <mergeCell ref="N107:N108"/>
    <mergeCell ref="A110:A111"/>
    <mergeCell ref="B110:B111"/>
    <mergeCell ref="C110:C111"/>
    <mergeCell ref="D110:D111"/>
    <mergeCell ref="M90:M91"/>
    <mergeCell ref="N90:N91"/>
    <mergeCell ref="A95:A96"/>
    <mergeCell ref="B95:B96"/>
    <mergeCell ref="C95:C96"/>
    <mergeCell ref="D95:D96"/>
    <mergeCell ref="E95:E96"/>
    <mergeCell ref="F95:F96"/>
    <mergeCell ref="M95:M96"/>
    <mergeCell ref="N95:N96"/>
    <mergeCell ref="A90:A91"/>
    <mergeCell ref="B90:B91"/>
    <mergeCell ref="C90:C91"/>
    <mergeCell ref="D90:D91"/>
    <mergeCell ref="M75:M76"/>
    <mergeCell ref="N75:N76"/>
    <mergeCell ref="N88:N89"/>
    <mergeCell ref="A84:A85"/>
    <mergeCell ref="B84:B85"/>
    <mergeCell ref="C84:C85"/>
    <mergeCell ref="D84:D85"/>
    <mergeCell ref="E84:E85"/>
    <mergeCell ref="F84:F85"/>
    <mergeCell ref="M84:M85"/>
    <mergeCell ref="N84:N85"/>
    <mergeCell ref="C88:C89"/>
    <mergeCell ref="D88:D89"/>
    <mergeCell ref="E88:E89"/>
    <mergeCell ref="F88:F89"/>
    <mergeCell ref="M88:M89"/>
    <mergeCell ref="A88:A89"/>
    <mergeCell ref="B88:B89"/>
    <mergeCell ref="A137:A138"/>
    <mergeCell ref="B137:B138"/>
    <mergeCell ref="C137:C138"/>
    <mergeCell ref="D137:D138"/>
    <mergeCell ref="C135:C136"/>
    <mergeCell ref="D135:D136"/>
    <mergeCell ref="E135:E136"/>
    <mergeCell ref="F135:F136"/>
    <mergeCell ref="A75:A76"/>
    <mergeCell ref="B75:B76"/>
    <mergeCell ref="C75:C76"/>
    <mergeCell ref="D75:D76"/>
    <mergeCell ref="E75:E76"/>
    <mergeCell ref="F75:F76"/>
    <mergeCell ref="E90:E91"/>
    <mergeCell ref="F90:F91"/>
    <mergeCell ref="E97:E98"/>
    <mergeCell ref="F97:F98"/>
    <mergeCell ref="E110:E111"/>
    <mergeCell ref="F110:F111"/>
    <mergeCell ref="A117:A118"/>
    <mergeCell ref="B117:B118"/>
    <mergeCell ref="C117:C118"/>
    <mergeCell ref="E129:E130"/>
    <mergeCell ref="F64:F65"/>
    <mergeCell ref="M64:M65"/>
    <mergeCell ref="N64:N65"/>
    <mergeCell ref="A70:A71"/>
    <mergeCell ref="B70:B71"/>
    <mergeCell ref="C70:C71"/>
    <mergeCell ref="D70:D71"/>
    <mergeCell ref="M68:M69"/>
    <mergeCell ref="N68:N69"/>
    <mergeCell ref="A68:A69"/>
    <mergeCell ref="B68:B69"/>
    <mergeCell ref="C68:C69"/>
    <mergeCell ref="D163:D164"/>
    <mergeCell ref="E163:E164"/>
    <mergeCell ref="F163:F164"/>
    <mergeCell ref="M163:M164"/>
    <mergeCell ref="N163:N164"/>
    <mergeCell ref="A52:A53"/>
    <mergeCell ref="B52:B53"/>
    <mergeCell ref="C52:C53"/>
    <mergeCell ref="D52:D53"/>
    <mergeCell ref="A135:A136"/>
    <mergeCell ref="B135:B136"/>
    <mergeCell ref="A62:A63"/>
    <mergeCell ref="B62:B63"/>
    <mergeCell ref="C62:C63"/>
    <mergeCell ref="D62:D63"/>
    <mergeCell ref="A129:A130"/>
    <mergeCell ref="B129:B130"/>
    <mergeCell ref="C129:C130"/>
    <mergeCell ref="D129:D130"/>
    <mergeCell ref="N70:N71"/>
    <mergeCell ref="A64:A65"/>
    <mergeCell ref="B64:B65"/>
    <mergeCell ref="C64:C65"/>
    <mergeCell ref="D64:D65"/>
    <mergeCell ref="A43:A44"/>
    <mergeCell ref="B43:B44"/>
    <mergeCell ref="C43:C44"/>
    <mergeCell ref="D43:D44"/>
    <mergeCell ref="E43:E44"/>
    <mergeCell ref="F43:F44"/>
    <mergeCell ref="M43:M44"/>
    <mergeCell ref="N43:N44"/>
    <mergeCell ref="A46:A47"/>
    <mergeCell ref="B46:B47"/>
    <mergeCell ref="C46:C47"/>
    <mergeCell ref="D46:D47"/>
    <mergeCell ref="E46:E47"/>
    <mergeCell ref="C34:C36"/>
    <mergeCell ref="D34:D36"/>
    <mergeCell ref="E34:E36"/>
    <mergeCell ref="F34:F36"/>
    <mergeCell ref="E31:E32"/>
    <mergeCell ref="F31:F32"/>
    <mergeCell ref="M31:M32"/>
    <mergeCell ref="N31:N32"/>
    <mergeCell ref="A148:A149"/>
    <mergeCell ref="B148:B149"/>
    <mergeCell ref="C148:C149"/>
    <mergeCell ref="D148:D149"/>
    <mergeCell ref="E148:E149"/>
    <mergeCell ref="F148:F149"/>
    <mergeCell ref="M148:M149"/>
    <mergeCell ref="N148:N149"/>
    <mergeCell ref="A34:A36"/>
    <mergeCell ref="B34:B36"/>
    <mergeCell ref="A31:A32"/>
    <mergeCell ref="B31:B32"/>
    <mergeCell ref="C31:C32"/>
    <mergeCell ref="F46:F47"/>
    <mergeCell ref="M46:M47"/>
    <mergeCell ref="N46:N47"/>
    <mergeCell ref="D31:D32"/>
    <mergeCell ref="A14:N14"/>
    <mergeCell ref="A19:A20"/>
    <mergeCell ref="B19:B20"/>
    <mergeCell ref="C19:C20"/>
    <mergeCell ref="D19:D20"/>
    <mergeCell ref="E19:E20"/>
    <mergeCell ref="F19:F20"/>
    <mergeCell ref="M19:M20"/>
    <mergeCell ref="N19:N20"/>
    <mergeCell ref="G11:L11"/>
    <mergeCell ref="M11:N11"/>
    <mergeCell ref="M12:M13"/>
    <mergeCell ref="N12:N13"/>
    <mergeCell ref="A2:F2"/>
    <mergeCell ref="A5:B5"/>
    <mergeCell ref="A7:F7"/>
    <mergeCell ref="E11:E13"/>
    <mergeCell ref="F11:F13"/>
    <mergeCell ref="A11:A13"/>
    <mergeCell ref="B11:B13"/>
    <mergeCell ref="C11:C13"/>
    <mergeCell ref="D11:D13"/>
    <mergeCell ref="A6:L6"/>
    <mergeCell ref="A4:L4"/>
    <mergeCell ref="G12:H12"/>
    <mergeCell ref="I12:J12"/>
    <mergeCell ref="K12:L12"/>
    <mergeCell ref="A239:K239"/>
    <mergeCell ref="A154:N154"/>
    <mergeCell ref="A201:N201"/>
    <mergeCell ref="A142:A143"/>
    <mergeCell ref="B142:B143"/>
    <mergeCell ref="C142:C143"/>
    <mergeCell ref="D142:D143"/>
    <mergeCell ref="E142:E143"/>
    <mergeCell ref="F142:F143"/>
    <mergeCell ref="M142:M143"/>
    <mergeCell ref="N142:N143"/>
    <mergeCell ref="F152:F153"/>
    <mergeCell ref="M152:M153"/>
    <mergeCell ref="N152:N153"/>
    <mergeCell ref="A152:A153"/>
    <mergeCell ref="B198:B199"/>
    <mergeCell ref="C198:C199"/>
    <mergeCell ref="D198:D199"/>
    <mergeCell ref="E198:E199"/>
    <mergeCell ref="F198:F199"/>
    <mergeCell ref="M198:M199"/>
    <mergeCell ref="A163:A164"/>
    <mergeCell ref="B163:B164"/>
    <mergeCell ref="C163:C164"/>
    <mergeCell ref="B49:B50"/>
    <mergeCell ref="C49:C50"/>
    <mergeCell ref="D49:D50"/>
    <mergeCell ref="E49:E50"/>
    <mergeCell ref="F49:F50"/>
    <mergeCell ref="M49:M50"/>
    <mergeCell ref="N49:N50"/>
    <mergeCell ref="G152:G153"/>
    <mergeCell ref="H152:H153"/>
    <mergeCell ref="D68:D69"/>
    <mergeCell ref="E68:E69"/>
    <mergeCell ref="F68:F69"/>
    <mergeCell ref="E52:E53"/>
    <mergeCell ref="F52:F53"/>
    <mergeCell ref="M52:M53"/>
    <mergeCell ref="N52:N53"/>
    <mergeCell ref="E62:E63"/>
    <mergeCell ref="F62:F63"/>
    <mergeCell ref="M62:M63"/>
    <mergeCell ref="N62:N63"/>
    <mergeCell ref="E70:E71"/>
    <mergeCell ref="F70:F71"/>
    <mergeCell ref="M70:M71"/>
    <mergeCell ref="E64:E65"/>
    <mergeCell ref="N184:N185"/>
    <mergeCell ref="N191:N193"/>
    <mergeCell ref="B188:B190"/>
    <mergeCell ref="C188:C190"/>
    <mergeCell ref="D188:D190"/>
    <mergeCell ref="E188:E190"/>
    <mergeCell ref="F188:F190"/>
    <mergeCell ref="M188:M190"/>
    <mergeCell ref="N188:N190"/>
    <mergeCell ref="E191:E193"/>
    <mergeCell ref="F191:F193"/>
    <mergeCell ref="M191:M193"/>
    <mergeCell ref="B184:B185"/>
    <mergeCell ref="C184:C185"/>
    <mergeCell ref="D184:D185"/>
    <mergeCell ref="E184:E185"/>
    <mergeCell ref="F184:F185"/>
    <mergeCell ref="M184:M185"/>
    <mergeCell ref="M34:M36"/>
    <mergeCell ref="N34:N36"/>
    <mergeCell ref="A161:A162"/>
    <mergeCell ref="A175:A176"/>
    <mergeCell ref="A177:A179"/>
    <mergeCell ref="A184:A185"/>
    <mergeCell ref="A188:A190"/>
    <mergeCell ref="A191:A193"/>
    <mergeCell ref="B175:B176"/>
    <mergeCell ref="C175:C176"/>
    <mergeCell ref="D175:D176"/>
    <mergeCell ref="E175:E176"/>
    <mergeCell ref="F175:F176"/>
    <mergeCell ref="M175:M176"/>
    <mergeCell ref="N175:N176"/>
    <mergeCell ref="B177:B179"/>
    <mergeCell ref="C177:C179"/>
    <mergeCell ref="D177:D179"/>
    <mergeCell ref="E177:E179"/>
    <mergeCell ref="F177:F179"/>
    <mergeCell ref="M177:M179"/>
    <mergeCell ref="N177:N179"/>
    <mergeCell ref="B161:B162"/>
    <mergeCell ref="C161:C162"/>
    <mergeCell ref="A194:A196"/>
    <mergeCell ref="A198:A199"/>
    <mergeCell ref="A212:N212"/>
    <mergeCell ref="A215:A217"/>
    <mergeCell ref="A220:A222"/>
    <mergeCell ref="A223:A225"/>
    <mergeCell ref="A226:A228"/>
    <mergeCell ref="A229:A231"/>
    <mergeCell ref="A49:A50"/>
    <mergeCell ref="D161:D162"/>
    <mergeCell ref="E161:E162"/>
    <mergeCell ref="F161:F162"/>
    <mergeCell ref="M161:M162"/>
    <mergeCell ref="N161:N162"/>
    <mergeCell ref="B194:B196"/>
    <mergeCell ref="C194:C196"/>
    <mergeCell ref="D194:D196"/>
    <mergeCell ref="E194:E196"/>
    <mergeCell ref="F194:F196"/>
    <mergeCell ref="M194:M196"/>
    <mergeCell ref="N194:N196"/>
    <mergeCell ref="B191:B193"/>
    <mergeCell ref="C191:C193"/>
    <mergeCell ref="D191:D193"/>
  </mergeCells>
  <pageMargins left="0.51181102362204722" right="0.51181102362204722" top="0.55118110236220474" bottom="0.55118110236220474" header="0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2018-11-20T03:10:30Z</dcterms:modified>
</cp:coreProperties>
</file>